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le.rios\Desktop\LICITACION GI - copia\LICITACION 9 LOTES GI\LOTE 3 SDE SNIP 16667\EL BONITO SAN ISIDRO\"/>
    </mc:Choice>
  </mc:AlternateContent>
  <xr:revisionPtr revIDLastSave="0" documentId="13_ncr:1_{D23E3209-2A95-4669-859D-E350C946CF9C}" xr6:coauthVersionLast="47" xr6:coauthVersionMax="47" xr10:uidLastSave="{00000000-0000-0000-0000-000000000000}"/>
  <bookViews>
    <workbookView xWindow="-120" yWindow="-120" windowWidth="29040" windowHeight="17520" tabRatio="847" xr2:uid="{00000000-000D-0000-FFFF-FFFF00000000}"/>
  </bookViews>
  <sheets>
    <sheet name="PRESUPUESTO" sheetId="9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xlfn__FV">#N/A</definedName>
    <definedName name="__xlfn_IFERROR">#N/A</definedName>
    <definedName name="_AYAL" localSheetId="0">#REF!</definedName>
    <definedName name="_AYAL">#REF!</definedName>
    <definedName name="_AYDE" localSheetId="0">#REF!</definedName>
    <definedName name="_AYDE">#REF!</definedName>
    <definedName name="_AYEB">[1]MOJornal!$B$23</definedName>
    <definedName name="_AYEL" localSheetId="0">#REF!</definedName>
    <definedName name="_AYEL">#REF!</definedName>
    <definedName name="_AYEX" localSheetId="0">#REF!</definedName>
    <definedName name="_AYEX">#REF!</definedName>
    <definedName name="_AYOMP">[1]MOJornal!$B$26</definedName>
    <definedName name="_AYPI" localSheetId="0">#REF!</definedName>
    <definedName name="_AYPI">#REF!</definedName>
    <definedName name="_AYPL">[1]MOJornal!$B$28</definedName>
    <definedName name="_AYVA" localSheetId="0">#REF!</definedName>
    <definedName name="_AYVA">#REF!</definedName>
    <definedName name="_CTC220" localSheetId="0">#REF!</definedName>
    <definedName name="_CTC220">#REF!</definedName>
    <definedName name="_GAN135114" localSheetId="0">#REF!</definedName>
    <definedName name="_GAN135114">#REF!</definedName>
    <definedName name="_GAN135118">#REF!</definedName>
    <definedName name="_GAN135138">#REF!</definedName>
    <definedName name="_GAN13558">#REF!</definedName>
    <definedName name="_GAN180114">#REF!</definedName>
    <definedName name="_GAN180118">#REF!</definedName>
    <definedName name="_GAN180138">#REF!</definedName>
    <definedName name="_GAN18058">#REF!</definedName>
    <definedName name="_GAN90114">#REF!</definedName>
    <definedName name="_GAN90118">#REF!</definedName>
    <definedName name="_GAN90138">#REF!</definedName>
    <definedName name="_GAN9058">#REF!</definedName>
    <definedName name="_LA135114">#REF!</definedName>
    <definedName name="_LA135118">#REF!</definedName>
    <definedName name="_LA135138">#REF!</definedName>
    <definedName name="_LA13558">#REF!</definedName>
    <definedName name="_LA180114">#REF!</definedName>
    <definedName name="_LA180118">#REF!</definedName>
    <definedName name="_LA180138">#REF!</definedName>
    <definedName name="_LA18058">#REF!</definedName>
    <definedName name="_LA90114">#REF!</definedName>
    <definedName name="_LA90118">#REF!</definedName>
    <definedName name="_LA90138">#REF!</definedName>
    <definedName name="_LA9058">#REF!</definedName>
    <definedName name="_MAAL">[1]MOJornal!$B$31</definedName>
    <definedName name="_MACA">[1]MOJornal!$B$32</definedName>
    <definedName name="_MADE" localSheetId="0">#REF!</definedName>
    <definedName name="_MADE">#REF!</definedName>
    <definedName name="_MAEL">[1]MOJornal!$B$35</definedName>
    <definedName name="_MAEX" localSheetId="0">#REF!</definedName>
    <definedName name="_MAEX">#REF!</definedName>
    <definedName name="_MAOMP" localSheetId="0">#REF!</definedName>
    <definedName name="_MAOMP">#REF!</definedName>
    <definedName name="_MAPI" localSheetId="0">#REF!</definedName>
    <definedName name="_MAPI">#REF!</definedName>
    <definedName name="_MAPL">[1]MOJornal!$B$39</definedName>
    <definedName name="_MAVA" localSheetId="0">#REF!</definedName>
    <definedName name="_MAVA">#REF!</definedName>
    <definedName name="_OP1" localSheetId="0">#REF!</definedName>
    <definedName name="_OP1">#REF!</definedName>
    <definedName name="_OP1AL" localSheetId="0">#REF!</definedName>
    <definedName name="_OP1AL">#REF!</definedName>
    <definedName name="_OP1DE">#REF!</definedName>
    <definedName name="_OP1EL">#REF!</definedName>
    <definedName name="_OP1EX">#REF!</definedName>
    <definedName name="_OP1OMP">[1]MOJornal!$B$47</definedName>
    <definedName name="_OP1PI" localSheetId="0">#REF!</definedName>
    <definedName name="_OP1PI">#REF!</definedName>
    <definedName name="_OP1PL" localSheetId="0">#REF!</definedName>
    <definedName name="_OP1PL">#REF!</definedName>
    <definedName name="_OP1VA" localSheetId="0">#REF!</definedName>
    <definedName name="_OP1VA">#REF!</definedName>
    <definedName name="_OP2">#REF!</definedName>
    <definedName name="_OP2AL">#REF!</definedName>
    <definedName name="_OP2DE">#REF!</definedName>
    <definedName name="_OP2EL">#REF!</definedName>
    <definedName name="_OP2EX">#REF!</definedName>
    <definedName name="_OP2OMP">[1]MOJornal!$B$57</definedName>
    <definedName name="_OP2PI" localSheetId="0">#REF!</definedName>
    <definedName name="_OP2PI">#REF!</definedName>
    <definedName name="_OP2PL" localSheetId="0">#REF!</definedName>
    <definedName name="_OP2PL">#REF!</definedName>
    <definedName name="_OP2VA" localSheetId="0">#REF!</definedName>
    <definedName name="_OP2VA">#REF!</definedName>
    <definedName name="_OP3">#REF!</definedName>
    <definedName name="_OP3AL">[1]MOJornal!$B$61</definedName>
    <definedName name="_PH080" localSheetId="0">#REF!</definedName>
    <definedName name="_PH080">#REF!</definedName>
    <definedName name="_PH100" localSheetId="0">#REF!</definedName>
    <definedName name="_PH100">#REF!</definedName>
    <definedName name="_PH140" localSheetId="0">#REF!</definedName>
    <definedName name="_PH140">#REF!</definedName>
    <definedName name="_PH160">#REF!</definedName>
    <definedName name="_PH180">#REF!</definedName>
    <definedName name="_PH210">#REF!</definedName>
    <definedName name="_PH240">#REF!</definedName>
    <definedName name="_PH245">#REF!</definedName>
    <definedName name="_PH250">#REF!</definedName>
    <definedName name="_PH260">#REF!</definedName>
    <definedName name="_PH280">#REF!</definedName>
    <definedName name="_PH300">#REF!</definedName>
    <definedName name="_PH315">#REF!</definedName>
    <definedName name="_PH350">#REF!</definedName>
    <definedName name="_PH400">#REF!</definedName>
    <definedName name="_PH450">#REF!</definedName>
    <definedName name="_PH500">#REF!</definedName>
    <definedName name="_PTC110">#REF!</definedName>
    <definedName name="_PTC220">#REF!</definedName>
    <definedName name="_SLU48">#REF!</definedName>
    <definedName name="_SLU910">#REF!</definedName>
    <definedName name="_TCAL">#REF!</definedName>
    <definedName name="_TCDE">#REF!</definedName>
    <definedName name="_TCEL">#REF!</definedName>
    <definedName name="_TCEX">[1]MOJornal!$B$68</definedName>
    <definedName name="_TCOMP" localSheetId="0">#REF!</definedName>
    <definedName name="_TCOMP">#REF!</definedName>
    <definedName name="_TCPI" localSheetId="0">#REF!</definedName>
    <definedName name="_TCPI">#REF!</definedName>
    <definedName name="_TCPL" localSheetId="0">#REF!</definedName>
    <definedName name="_TCPL">#REF!</definedName>
    <definedName name="_TCVA">#REF!</definedName>
    <definedName name="_TNCAL">#REF!</definedName>
    <definedName name="_TNCDE">#REF!</definedName>
    <definedName name="_TNCEL">#REF!</definedName>
    <definedName name="_TNCEX">[1]MOJornal!$B$78</definedName>
    <definedName name="_TNCOMP" localSheetId="0">#REF!</definedName>
    <definedName name="_TNCOMP">#REF!</definedName>
    <definedName name="_TNCPI" localSheetId="0">#REF!</definedName>
    <definedName name="_TNCPI">#REF!</definedName>
    <definedName name="_TNCPL" localSheetId="0">#REF!</definedName>
    <definedName name="_TNCPL">#REF!</definedName>
    <definedName name="_TNCVA">#REF!</definedName>
    <definedName name="ABULT">#REF!</definedName>
    <definedName name="ACAHOR175">#REF!</definedName>
    <definedName name="ACAHOR3">#REF!</definedName>
    <definedName name="ACAHOR4">#REF!</definedName>
    <definedName name="ACAHOR5">#REF!</definedName>
    <definedName name="ACARREO12BLOCK12">#REF!</definedName>
    <definedName name="ACARREO12BLOCK6">#REF!</definedName>
    <definedName name="ACARREO12BLOCK8">#REF!</definedName>
    <definedName name="ACARREOADO50080">#REF!</definedName>
    <definedName name="ACARREOADO511">#REF!</definedName>
    <definedName name="ACARREOADO604">#REF!</definedName>
    <definedName name="ACARREOBLINTEL6X8X8">#REF!</definedName>
    <definedName name="ACARREOBLINTEL8X8X8">#REF!</definedName>
    <definedName name="ACARREOBLOCALPER">#REF!</definedName>
    <definedName name="ACARREOBLOCK12">#REF!</definedName>
    <definedName name="ACARREOBLOCK4">#REF!</definedName>
    <definedName name="ACARREOBLOCK5">#REF!</definedName>
    <definedName name="ACARREOBLOCK6">#REF!</definedName>
    <definedName name="ACARREOBLOCK6DEC">#REF!</definedName>
    <definedName name="ACARREOBLOCK6TEX">#REF!</definedName>
    <definedName name="ACARREOBLOCK8">#REF!</definedName>
    <definedName name="ACARREOBLOCK8DEC">#REF!</definedName>
    <definedName name="ACARREOBLOCK8TEX">#REF!</definedName>
    <definedName name="ACARREOBLOVIGA6">#REF!</definedName>
    <definedName name="ACARREOBLOVIGA8">#REF!</definedName>
    <definedName name="ACARREOBLOVJE">#REF!</definedName>
    <definedName name="ACARREOGRA3030">#REF!</definedName>
    <definedName name="ACARREOGRA4040">#REF!</definedName>
    <definedName name="ACARREOGRANITOVJE">#REF!</definedName>
    <definedName name="ACARREOLAV1">#REF!</definedName>
    <definedName name="ACARREOLAV2">#REF!</definedName>
    <definedName name="ACARREOPISOS">#REF!</definedName>
    <definedName name="ACARREOVER">#REF!</definedName>
    <definedName name="ACARREOZOCALOS">#REF!</definedName>
    <definedName name="ACARREPTABLETA">#REF!</definedName>
    <definedName name="ACEFRA">#REF!</definedName>
    <definedName name="ACERO1">'[2]analisis de costo'!#REF!</definedName>
    <definedName name="ACERO12">'[2]analisis de costo'!#REF!</definedName>
    <definedName name="ACERO1225">'[2]analisis de costo'!#REF!</definedName>
    <definedName name="ACERO14">'[2]analisis de costo'!#REF!</definedName>
    <definedName name="ACERO34">'[2]analisis de costo'!#REF!</definedName>
    <definedName name="ACERO38">'[2]analisis de costo'!#REF!</definedName>
    <definedName name="ACERO3825">'[2]analisis de costo'!#REF!</definedName>
    <definedName name="ACERO601">'[2]analisis de costo'!#REF!</definedName>
    <definedName name="ACERO6012">'[2]analisis de costo'!#REF!</definedName>
    <definedName name="ACERO601225">'[2]analisis de costo'!#REF!</definedName>
    <definedName name="ACERO6034">'[2]analisis de costo'!#REF!</definedName>
    <definedName name="ACERO6038">'[2]analisis de costo'!#REF!</definedName>
    <definedName name="ACERO603825">'[2]analisis de costo'!#REF!</definedName>
    <definedName name="ACEROS" localSheetId="0">#REF!</definedName>
    <definedName name="ACEROS">#REF!</definedName>
    <definedName name="ADAPTCPVCH12" localSheetId="0">#REF!</definedName>
    <definedName name="ADAPTCPVCH12">#REF!</definedName>
    <definedName name="ADAPTCPVCH34" localSheetId="0">#REF!</definedName>
    <definedName name="ADAPTCPVCH34">#REF!</definedName>
    <definedName name="ADAPTCPVCM12">#REF!</definedName>
    <definedName name="ADAPTCPVCM34">#REF!</definedName>
    <definedName name="ADAPTPVCH1">#REF!</definedName>
    <definedName name="ADAPTPVCH112">#REF!</definedName>
    <definedName name="ADAPTPVCH12">#REF!</definedName>
    <definedName name="ADAPTPVCH2">#REF!</definedName>
    <definedName name="ADAPTPVCH3">#REF!</definedName>
    <definedName name="ADAPTPVCH34">#REF!</definedName>
    <definedName name="ADAPTPVCH4">#REF!</definedName>
    <definedName name="ADAPTPVCH6">#REF!</definedName>
    <definedName name="ADAPTPVCM1">#REF!</definedName>
    <definedName name="ADAPTPVCM112">#REF!</definedName>
    <definedName name="ADAPTPVCM12">#REF!</definedName>
    <definedName name="ADAPTPVCM2">#REF!</definedName>
    <definedName name="ADAPTPVCM3">#REF!</definedName>
    <definedName name="ADAPTPVCM34">#REF!</definedName>
    <definedName name="ADAPTPVCM4">#REF!</definedName>
    <definedName name="ADAPTPVCM6">#REF!</definedName>
    <definedName name="ADITIVO">#REF!</definedName>
    <definedName name="AGREGADOS">#REF!</definedName>
    <definedName name="AGUA">#REF!</definedName>
    <definedName name="AGUARRAS">#REF!</definedName>
    <definedName name="AL10_">#REF!</definedName>
    <definedName name="AL12_">#REF!</definedName>
    <definedName name="AL14_">#REF!</definedName>
    <definedName name="AL14GALV">#REF!</definedName>
    <definedName name="AL18DUPLO">#REF!</definedName>
    <definedName name="AL18GALV">#REF!</definedName>
    <definedName name="AL1C">#REF!</definedName>
    <definedName name="AL2_">#REF!</definedName>
    <definedName name="AL2C">#REF!</definedName>
    <definedName name="AL3C">#REF!</definedName>
    <definedName name="AL4_">#REF!</definedName>
    <definedName name="AL4C">#REF!</definedName>
    <definedName name="AL6_">#REF!</definedName>
    <definedName name="AL8_">#REF!</definedName>
    <definedName name="ALTATENSION">#REF!</definedName>
    <definedName name="AMARREVARILLA20">#REF!</definedName>
    <definedName name="AMARREVARILLA40">#REF!</definedName>
    <definedName name="AMARREVARILLA60">#REF!</definedName>
    <definedName name="AMARREVARILLA80">#REF!</definedName>
    <definedName name="AMORTIZACION">[3]CUBICACION!$D$741</definedName>
    <definedName name="ANAACEROS">'[2]analisis de costo'!#REF!</definedName>
    <definedName name="ANABLOQUESMUROS">'[2]analisis de costo'!#REF!</definedName>
    <definedName name="ANABORDILLOS">'[2]analisis de costo'!#REF!</definedName>
    <definedName name="ANACASETAS">'[2]analisis de costo'!#REF!</definedName>
    <definedName name="ANACONTEN">'[2]analisis de costo'!#REF!</definedName>
    <definedName name="ANADESPLUV">'[2]analisis de costo'!#REF!</definedName>
    <definedName name="ANAEMPAÑETES">'[2]analisis de costo'!#REF!</definedName>
    <definedName name="ANAESCALONES">'[2]analisis de costo'!#REF!</definedName>
    <definedName name="ANAHAANTEP">'[2]analisis de costo'!#REF!</definedName>
    <definedName name="ANAHABADENES">'[2]analisis de costo'!#REF!</definedName>
    <definedName name="ANAHACOLCIR">'[2]analisis de costo'!#REF!</definedName>
    <definedName name="ANALISIS">'[2]analisis de costo'!#REF!</definedName>
    <definedName name="ANDAMIOS" localSheetId="0">#REF!</definedName>
    <definedName name="ANDAMIOS">#REF!</definedName>
    <definedName name="APLICARLACA2C" localSheetId="0">#REF!</definedName>
    <definedName name="APLICARLACA2C">#REF!</definedName>
    <definedName name="AQUAPEL" localSheetId="0">#REF!</definedName>
    <definedName name="AQUAPEL">#REF!</definedName>
    <definedName name="ARANDELAPLAS">#REF!</definedName>
    <definedName name="_xlnm.Print_Area" localSheetId="0">PRESUPUESTO!$A$1:$G$152</definedName>
    <definedName name="AREA1" localSheetId="0">#REF!</definedName>
    <definedName name="AREA1">#REF!</definedName>
    <definedName name="AREA12" localSheetId="0">#REF!</definedName>
    <definedName name="AREA12">#REF!</definedName>
    <definedName name="AREA34" localSheetId="0">#REF!</definedName>
    <definedName name="AREA34">#REF!</definedName>
    <definedName name="AREA38">#REF!</definedName>
    <definedName name="ARENA">#REF!</definedName>
    <definedName name="ARENAAZUL">#REF!</definedName>
    <definedName name="ARENAG">#REF!</definedName>
    <definedName name="ARENAMINA">#REF!</definedName>
    <definedName name="ARMOTIZACION">'[4]CUBICACION '!$E$1472</definedName>
    <definedName name="ARQSA" localSheetId="0">#REF!</definedName>
    <definedName name="ARQSA">#REF!</definedName>
    <definedName name="ASCENSORES" localSheetId="0">#REF!</definedName>
    <definedName name="ASCENSORES">#REF!</definedName>
    <definedName name="AY" localSheetId="0">#REF!</definedName>
    <definedName name="AY">#REF!</definedName>
    <definedName name="AYCA">#REF!</definedName>
    <definedName name="AYDE">#REF!</definedName>
    <definedName name="AYEL">#REF!</definedName>
    <definedName name="AYPI">#REF!</definedName>
    <definedName name="AYPL">#REF!</definedName>
    <definedName name="AYVA">#REF!</definedName>
    <definedName name="BALAUSTRES">#REF!</definedName>
    <definedName name="BAÑOS">#REF!</definedName>
    <definedName name="BARRO">#REF!</definedName>
    <definedName name="BIDETBCOPVC">#REF!</definedName>
    <definedName name="BISAGRA">#REF!</definedName>
    <definedName name="BLOCK12">'[2]analisis de costo'!#REF!</definedName>
    <definedName name="BLOCK4">'[2]analisis de costo'!#REF!</definedName>
    <definedName name="BLOCK5">'[2]analisis de costo'!#REF!</definedName>
    <definedName name="BLOCK6">'[2]analisis de costo'!#REF!</definedName>
    <definedName name="BLOCK640">'[2]analisis de costo'!#REF!</definedName>
    <definedName name="BLOCK6VIO2">'[2]analisis de costo'!#REF!</definedName>
    <definedName name="BLOCK8">'[2]analisis de costo'!#REF!</definedName>
    <definedName name="BLOCK820">'[2]analisis de costo'!#REF!</definedName>
    <definedName name="BLOCK840">'[2]analisis de costo'!#REF!</definedName>
    <definedName name="BLOCK840CLLENAS">'[2]analisis de costo'!#REF!</definedName>
    <definedName name="BLOCK8ESP">'[2]analisis de costo'!#REF!</definedName>
    <definedName name="BLOCKCALAD666">'[2]analisis de costo'!#REF!</definedName>
    <definedName name="BLOCKCALAD886">'[2]analisis de costo'!#REF!</definedName>
    <definedName name="BLOCKCALADORN152040">'[2]analisis de costo'!#REF!</definedName>
    <definedName name="BLOCRI" localSheetId="0">#REF!</definedName>
    <definedName name="BLOCRI">#REF!</definedName>
    <definedName name="BLOQUES" localSheetId="0">#REF!</definedName>
    <definedName name="BLOQUES">#REF!</definedName>
    <definedName name="BOMBAS" localSheetId="0">#REF!</definedName>
    <definedName name="BOMBAS">#REF!</definedName>
    <definedName name="BOMVAC">#REF!</definedName>
    <definedName name="BOQUILLAFREG">#REF!</definedName>
    <definedName name="BOQUILLALAV">#REF!</definedName>
    <definedName name="BOQUILLALAV212TAPON">#REF!</definedName>
    <definedName name="BOQUILLALAVCRO">#REF!</definedName>
    <definedName name="BOQUILLALAVPVC">#REF!</definedName>
    <definedName name="BORDILLO4">'[2]analisis de costo'!#REF!</definedName>
    <definedName name="BORDILLO6">'[2]analisis de costo'!#REF!</definedName>
    <definedName name="BORDILLO8">'[2]analisis de costo'!#REF!</definedName>
    <definedName name="BOTE" localSheetId="0">#REF!</definedName>
    <definedName name="BOTE">#REF!</definedName>
    <definedName name="BOTEEQUIPO" localSheetId="0">#REF!</definedName>
    <definedName name="BOTEEQUIPO">#REF!</definedName>
    <definedName name="bOTIQUIN01" localSheetId="0">#REF!</definedName>
    <definedName name="bOTIQUIN01">#REF!</definedName>
    <definedName name="bOTIQUIN02">#REF!</definedName>
    <definedName name="bOTIQUIN03">#REF!</definedName>
    <definedName name="bOTIQUIN04">#REF!</definedName>
    <definedName name="bOTIQUIN05">#REF!</definedName>
    <definedName name="bOTIQUIN06">#REF!</definedName>
    <definedName name="BOVFOAM">#REF!</definedName>
    <definedName name="BREAKER15">#REF!</definedName>
    <definedName name="BREAKER2P40">#REF!</definedName>
    <definedName name="BREAKER2P60">#REF!</definedName>
    <definedName name="BT">#REF!</definedName>
    <definedName name="CABALLETEBARRO">#REF!</definedName>
    <definedName name="CABALLETEZ29">#REF!</definedName>
    <definedName name="CABTEJAASFINST">#REF!</definedName>
    <definedName name="CACCATO">#REF!</definedName>
    <definedName name="CACCEMP">#REF!</definedName>
    <definedName name="CACERO">#REF!</definedName>
    <definedName name="CACERO60">#REF!</definedName>
    <definedName name="CACEROCOLCIR">#REF!</definedName>
    <definedName name="CACEROCOLML">#REF!</definedName>
    <definedName name="CACEROLOSALIMA">#REF!</definedName>
    <definedName name="CACEROMALLA">#REF!</definedName>
    <definedName name="CACEROML">#REF!</definedName>
    <definedName name="CACEROPI">#REF!</definedName>
    <definedName name="CACEROPORTICO">#REF!</definedName>
    <definedName name="CACERORAMPA">#REF!</definedName>
    <definedName name="CACEROSUBIR2">#REF!</definedName>
    <definedName name="CACEROSUBIR3">#REF!</definedName>
    <definedName name="CACEROSUBIR4">#REF!</definedName>
    <definedName name="CACEROSUBIR5">#REF!</definedName>
    <definedName name="CACEROSUBIR6">#REF!</definedName>
    <definedName name="CACEROVIGAML">#REF!</definedName>
    <definedName name="CACEROZAP">#REF!</definedName>
    <definedName name="CACOM12HG">#REF!</definedName>
    <definedName name="CACOM12PVC">#REF!</definedName>
    <definedName name="CACOM8HG">#REF!</definedName>
    <definedName name="CADOQUIN">#REF!</definedName>
    <definedName name="CAJA2412">#REF!</definedName>
    <definedName name="CAJA2434">#REF!</definedName>
    <definedName name="CAJA4434">#REF!</definedName>
    <definedName name="CAJAOCTA12">#REF!</definedName>
    <definedName name="CAL">#REF!</definedName>
    <definedName name="CALADOBARRO66">#REF!</definedName>
    <definedName name="CALADOBARRO88">#REF!</definedName>
    <definedName name="CALELECRI12">#REF!</definedName>
    <definedName name="CALELECRI20">#REF!</definedName>
    <definedName name="CALELECRI30">#REF!</definedName>
    <definedName name="CALELECRI42">#REF!</definedName>
    <definedName name="CALELECRI6">#REF!</definedName>
    <definedName name="CALELECRI60">#REF!</definedName>
    <definedName name="CALELECRI8">#REF!</definedName>
    <definedName name="CALELEIMP20">#REF!</definedName>
    <definedName name="CALELEIMP30">#REF!</definedName>
    <definedName name="CALELEIMP40">#REF!</definedName>
    <definedName name="CALELEIMP80">#REF!</definedName>
    <definedName name="CALICHE">#REF!</definedName>
    <definedName name="CANDADO">#REF!</definedName>
    <definedName name="CANTO">'[2]analisis de costo'!#REF!</definedName>
    <definedName name="CAOBA" localSheetId="0">#REF!</definedName>
    <definedName name="CAOBA">#REF!</definedName>
    <definedName name="CARANTEPH10" localSheetId="0">#REF!</definedName>
    <definedName name="CARANTEPH10">#REF!</definedName>
    <definedName name="CARARCOFONDO20RADIO3" localSheetId="0">#REF!</definedName>
    <definedName name="CARARCOFONDO20RADIO3">#REF!</definedName>
    <definedName name="CARASB36">#REF!</definedName>
    <definedName name="CARASB36ENLATES">#REF!</definedName>
    <definedName name="CARASB38">#REF!</definedName>
    <definedName name="CARASB38ENLATES">#REF!</definedName>
    <definedName name="CARCABASB">#REF!</definedName>
    <definedName name="CARCABZINC">#REF!</definedName>
    <definedName name="CARCIELORASB2X2">#REF!</definedName>
    <definedName name="CARCIELORCARCOSTILLA">#REF!</definedName>
    <definedName name="CARCIELORPLY2X2">#REF!</definedName>
    <definedName name="CARCIELORPLYCARPIEDRA">#REF!</definedName>
    <definedName name="CARCOL1X1CONF">#REF!</definedName>
    <definedName name="CARCOL1X1INST">#REF!</definedName>
    <definedName name="CARCOL2TAPA10RETALLE">#REF!</definedName>
    <definedName name="CARCOL2TAPA20RETALLE">#REF!</definedName>
    <definedName name="CARCOL2TAPA30">#REF!</definedName>
    <definedName name="CARCOL2TAPA30RETALLE">#REF!</definedName>
    <definedName name="CARCOL2TAPA40">#REF!</definedName>
    <definedName name="CARCOL2TAPA50">#REF!</definedName>
    <definedName name="CARCOL30X30CONF">#REF!</definedName>
    <definedName name="CARCOL30X30INST">#REF!</definedName>
    <definedName name="CARCOL40X40CONF">#REF!</definedName>
    <definedName name="CARCOL40X40INST">#REF!</definedName>
    <definedName name="CARCOL50X50CONF">#REF!</definedName>
    <definedName name="CARCOL50X50INST">#REF!</definedName>
    <definedName name="CARCOL60X60CONF">#REF!</definedName>
    <definedName name="CARCOL60X60INST">#REF!</definedName>
    <definedName name="CARCOL70X70CONF">#REF!</definedName>
    <definedName name="CARCOL70X70INST">#REF!</definedName>
    <definedName name="CARCOL80X80CONF">#REF!</definedName>
    <definedName name="CARCOL80X80INST">#REF!</definedName>
    <definedName name="CARCOLCONICA50">#REF!</definedName>
    <definedName name="CARCOLRED50">#REF!</definedName>
    <definedName name="CARDIN20LUZ2">#REF!</definedName>
    <definedName name="CARDIN40LUZ2">#REF!</definedName>
    <definedName name="CARDIVPLY1">#REF!</definedName>
    <definedName name="CARDIVPLY2">#REF!</definedName>
    <definedName name="CARETEO">'[2]analisis de costo'!#REF!</definedName>
    <definedName name="CARFP275" localSheetId="0">#REF!</definedName>
    <definedName name="CARFP275">#REF!</definedName>
    <definedName name="CARFP3" localSheetId="0">#REF!</definedName>
    <definedName name="CARFP3">#REF!</definedName>
    <definedName name="CARFP4" localSheetId="0">#REF!</definedName>
    <definedName name="CARFP4">#REF!</definedName>
    <definedName name="CARFP5">#REF!</definedName>
    <definedName name="CARFP6">#REF!</definedName>
    <definedName name="CARMUROCONF">#REF!</definedName>
    <definedName name="CARMUROINST">#REF!</definedName>
    <definedName name="CARRAMPALISACONF">#REF!</definedName>
    <definedName name="CARRASTRE2">#REF!</definedName>
    <definedName name="CARRASTRE3">#REF!</definedName>
    <definedName name="CARRASTRE5">#REF!</definedName>
    <definedName name="CARRASTRE6">#REF!</definedName>
    <definedName name="CARSISALENLATES">#REF!</definedName>
    <definedName name="CARTIJATOR">#REF!</definedName>
    <definedName name="CARTIJCLAV">#REF!</definedName>
    <definedName name="CARVIGAAMA1520X20">#REF!</definedName>
    <definedName name="CARVIGAAMA1520X30">#REF!</definedName>
    <definedName name="CARVIGAAMA1520X40">#REF!</definedName>
    <definedName name="CARVIGAAMA1520X50">#REF!</definedName>
    <definedName name="CARVIGAFONDOH10">#REF!</definedName>
    <definedName name="CARVIGAINVTAPA10">#REF!</definedName>
    <definedName name="CARVIGATAPAH10">#REF!</definedName>
    <definedName name="CARVIGZAP40X40">#REF!</definedName>
    <definedName name="CARVIGZAP50X50">#REF!</definedName>
    <definedName name="CARVIGZAP60X60">#REF!</definedName>
    <definedName name="CARVUELO1">#REF!</definedName>
    <definedName name="CARVUELO10">#REF!</definedName>
    <definedName name="CARVUELO20">#REF!</definedName>
    <definedName name="CARVUELO30">#REF!</definedName>
    <definedName name="CARVUELO40">#REF!</definedName>
    <definedName name="CARVUELO5090">#REF!</definedName>
    <definedName name="CARZINC">#REF!</definedName>
    <definedName name="CARZINCENLATES">#REF!</definedName>
    <definedName name="CASCAJO">#REF!</definedName>
    <definedName name="CASETA200">'[2]analisis de costo'!#REF!</definedName>
    <definedName name="CASETA200M2">'[2]analisis de costo'!#REF!</definedName>
    <definedName name="CASETA500">'[2]analisis de costo'!#REF!</definedName>
    <definedName name="CASETAM2">'[2]analisis de costo'!#REF!</definedName>
    <definedName name="CB" localSheetId="0">#REF!</definedName>
    <definedName name="CB">#REF!</definedName>
    <definedName name="CBAJVEN2" localSheetId="0">#REF!</definedName>
    <definedName name="CBAJVEN2">#REF!</definedName>
    <definedName name="CBAJVEN3" localSheetId="0">#REF!</definedName>
    <definedName name="CBAJVEN3">#REF!</definedName>
    <definedName name="CBAJVEN4">#REF!</definedName>
    <definedName name="CBAJVEN5">#REF!</definedName>
    <definedName name="CBANERAESP">#REF!</definedName>
    <definedName name="CBANERALIV">#REF!</definedName>
    <definedName name="CBANERAPES">#REF!</definedName>
    <definedName name="CBANERAPVC">#REF!</definedName>
    <definedName name="CBASEBAN">#REF!</definedName>
    <definedName name="CBIDET">#REF!</definedName>
    <definedName name="CBLOCK12">#REF!</definedName>
    <definedName name="CBLOCK4">#REF!</definedName>
    <definedName name="CBLOCK5">#REF!</definedName>
    <definedName name="CBLOCK52520">#REF!</definedName>
    <definedName name="CBLOCK6">#REF!</definedName>
    <definedName name="CBLOCK6818">#REF!</definedName>
    <definedName name="CBLOCK8">#REF!</definedName>
    <definedName name="CBLOCKCRI">#REF!</definedName>
    <definedName name="CBLOCKIRR">#REF!</definedName>
    <definedName name="CBLOCKORN">#REF!</definedName>
    <definedName name="CBOMCC114">#REF!</definedName>
    <definedName name="CBOMCC34">#REF!</definedName>
    <definedName name="CBOMSC1">#REF!</definedName>
    <definedName name="CBOMSC112">#REF!</definedName>
    <definedName name="CBOMSC34">#REF!</definedName>
    <definedName name="CBOTCOEMP">#REF!</definedName>
    <definedName name="CBOTCOSUP">#REF!</definedName>
    <definedName name="CBOTLUEMP">#REF!</definedName>
    <definedName name="CBOTLUSUP">#REF!</definedName>
    <definedName name="CBOTON">#REF!</definedName>
    <definedName name="CBREAKERS">#REF!</definedName>
    <definedName name="CCALENT1850">#REF!</definedName>
    <definedName name="CCALENT612">#REF!</definedName>
    <definedName name="CCALENTGAS">#REF!</definedName>
    <definedName name="CCAMINS2">#REF!</definedName>
    <definedName name="CCAMINS3Y4">#REF!</definedName>
    <definedName name="CCAMINS5Y6">#REF!</definedName>
    <definedName name="CCOLAGUACOB1">#REF!</definedName>
    <definedName name="CCOLAGUACOB12">#REF!</definedName>
    <definedName name="CCOLAGUACOB34">#REF!</definedName>
    <definedName name="CCOLAGUAHG1114">#REF!</definedName>
    <definedName name="CCOLAGUAHG112">#REF!</definedName>
    <definedName name="CCOLAGUAHG1234">#REF!</definedName>
    <definedName name="CCOLAGUAHG2">#REF!</definedName>
    <definedName name="CCOLAGUAHG3">#REF!</definedName>
    <definedName name="CCOLAGUAHG4">#REF!</definedName>
    <definedName name="CCOLAGUAHG5">#REF!</definedName>
    <definedName name="CCONSEP1C4">#REF!</definedName>
    <definedName name="CCONSEP1C5">#REF!</definedName>
    <definedName name="CCONSEP1C6">#REF!</definedName>
    <definedName name="CCONSEP1C8">#REF!</definedName>
    <definedName name="CCONSEP2C4">#REF!</definedName>
    <definedName name="CCONSEP2C5">#REF!</definedName>
    <definedName name="CCONSEP2C6">#REF!</definedName>
    <definedName name="CCONSEP2C8">#REF!</definedName>
    <definedName name="CDES2">#REF!</definedName>
    <definedName name="CDES3">#REF!</definedName>
    <definedName name="CDESINOPAR">#REF!</definedName>
    <definedName name="CDESPISPARR2">#REF!</definedName>
    <definedName name="CDESPISPARR3">#REF!</definedName>
    <definedName name="CDESPLU2">#REF!</definedName>
    <definedName name="CDESPLU3">#REF!</definedName>
    <definedName name="CDESPLU4">#REF!</definedName>
    <definedName name="CDESPLU5">#REF!</definedName>
    <definedName name="CDUCHA">#REF!</definedName>
    <definedName name="CEDRO">#REF!</definedName>
    <definedName name="CEMCPVC14">#REF!</definedName>
    <definedName name="CEMCPVCPINTA">#REF!</definedName>
    <definedName name="CEMENTOPVCCANOPINTA">#REF!</definedName>
    <definedName name="CEMENTOS">#REF!</definedName>
    <definedName name="CEMPALMEAGUA1">#REF!</definedName>
    <definedName name="CEMPALMEAGUA114112">#REF!</definedName>
    <definedName name="CEMPALMEAGUA1234">#REF!</definedName>
    <definedName name="CEMPALMEAGUA2">#REF!</definedName>
    <definedName name="CEMPALMEAGUA212">#REF!</definedName>
    <definedName name="CERAMICAS">#REF!</definedName>
    <definedName name="CERRAJERIA">#REF!</definedName>
    <definedName name="CESCHCH">#REF!</definedName>
    <definedName name="CFREGADERO1CAMARA">#REF!</definedName>
    <definedName name="CFREGADERO2CAMARAS">#REF!</definedName>
    <definedName name="CFREGCORR">#REF!</definedName>
    <definedName name="CFREGESP1CA">#REF!</definedName>
    <definedName name="CFREGESP2CA">#REF!</definedName>
    <definedName name="CG">#REF!</definedName>
    <definedName name="CHAZO25">#REF!</definedName>
    <definedName name="CHAZO30">#REF!</definedName>
    <definedName name="CHAZO40">#REF!</definedName>
    <definedName name="CHAZOCERAMICA">#REF!</definedName>
    <definedName name="CHAZOLADRILLO">#REF!</definedName>
    <definedName name="CHAZOZOCALO">#REF!</definedName>
    <definedName name="CINO">#REF!</definedName>
    <definedName name="CINOESP1C">#REF!</definedName>
    <definedName name="CINOESP2C">#REF!</definedName>
    <definedName name="CINOESPPAR">#REF!</definedName>
    <definedName name="CINOFLUX">#REF!</definedName>
    <definedName name="CINT1">#REF!</definedName>
    <definedName name="CINT2">#REF!</definedName>
    <definedName name="CINT3">#REF!</definedName>
    <definedName name="CINT3V">#REF!</definedName>
    <definedName name="CINT4V">#REF!</definedName>
    <definedName name="CINTAPELIGRO">#REF!</definedName>
    <definedName name="CINTPIL">#REF!</definedName>
    <definedName name="CISEGMONO100">#REF!</definedName>
    <definedName name="CISEGMONO30">#REF!</definedName>
    <definedName name="CISEGMONO60">#REF!</definedName>
    <definedName name="CIUPAISJAGS">#REF!</definedName>
    <definedName name="CIUPAISPROY">#REF!</definedName>
    <definedName name="CLADRILLOS">#REF!</definedName>
    <definedName name="CLAVADERO1">#REF!</definedName>
    <definedName name="CLAVADERO1CV">#REF!</definedName>
    <definedName name="CLAVADERO2">#REF!</definedName>
    <definedName name="CLAVADERO2CV">#REF!</definedName>
    <definedName name="CLAVCLI">#REF!</definedName>
    <definedName name="CLAVCP">#REF!</definedName>
    <definedName name="CLAVEMP">#REF!</definedName>
    <definedName name="CLAVESPCP">#REF!</definedName>
    <definedName name="CLAVESPSP">#REF!</definedName>
    <definedName name="CLAVO">#REF!</definedName>
    <definedName name="CLAVOA">#REF!</definedName>
    <definedName name="CLAVOGALV">#REF!</definedName>
    <definedName name="CLAVOGALVCARTON">#REF!</definedName>
    <definedName name="CLAVOZINC">#REF!</definedName>
    <definedName name="CLAVPED">#REF!</definedName>
    <definedName name="CLAVPLADOM">#REF!</definedName>
    <definedName name="CLAVSALON">#REF!</definedName>
    <definedName name="CLAVSP">#REF!</definedName>
    <definedName name="CLLAVECHO">#REF!</definedName>
    <definedName name="CLLAVEDUCHA">#REF!</definedName>
    <definedName name="CLLAVEPA1">#REF!</definedName>
    <definedName name="CLLAVEPA12">#REF!</definedName>
    <definedName name="CLLAVEPA34">#REF!</definedName>
    <definedName name="CLLAVEPACOB1">#REF!</definedName>
    <definedName name="CLLAVEPACOB112">#REF!</definedName>
    <definedName name="CLLAVEPACOB12">#REF!</definedName>
    <definedName name="CLLAVEPACOB34">#REF!</definedName>
    <definedName name="CLUCES">#REF!</definedName>
    <definedName name="CMALLA10">#REF!</definedName>
    <definedName name="CMALLA3">#REF!</definedName>
    <definedName name="CMALLA4">#REF!</definedName>
    <definedName name="CMALLA6">#REF!</definedName>
    <definedName name="CMALLA73">#REF!</definedName>
    <definedName name="CMEZCLADORA">#REF!</definedName>
    <definedName name="CODO1">#REF!</definedName>
    <definedName name="CODO112">#REF!</definedName>
    <definedName name="CODO12">#REF!</definedName>
    <definedName name="CODO2E">#REF!</definedName>
    <definedName name="CODO34">#REF!</definedName>
    <definedName name="CODO3E">#REF!</definedName>
    <definedName name="CODO4E">#REF!</definedName>
    <definedName name="CODOCPVC12X90">#REF!</definedName>
    <definedName name="CODOCPVC34X90">#REF!</definedName>
    <definedName name="CODOHG112X90">#REF!</definedName>
    <definedName name="CODOHG125X90">#REF!</definedName>
    <definedName name="CODOHG12X90">#REF!</definedName>
    <definedName name="CODOHG1X90">#REF!</definedName>
    <definedName name="CODOHG212X90">#REF!</definedName>
    <definedName name="CODOHG2X90">#REF!</definedName>
    <definedName name="CODOHG34X90">#REF!</definedName>
    <definedName name="CODOHG3X90">#REF!</definedName>
    <definedName name="CODOHG4X90">#REF!</definedName>
    <definedName name="CODONHG112X90">#REF!</definedName>
    <definedName name="CODONHG125X90">#REF!</definedName>
    <definedName name="CODONHG12X90">#REF!</definedName>
    <definedName name="CODONHG1X90">#REF!</definedName>
    <definedName name="CODONHG212X90">#REF!</definedName>
    <definedName name="CODONHG2X90">#REF!</definedName>
    <definedName name="CODONHG34X90">#REF!</definedName>
    <definedName name="CODONHG3X90">#REF!</definedName>
    <definedName name="CODONHG4X90">#REF!</definedName>
    <definedName name="CODOPVCDREN2X45">#REF!</definedName>
    <definedName name="CODOPVCDREN2X90">#REF!</definedName>
    <definedName name="CODOPVCDREN3X45">#REF!</definedName>
    <definedName name="CODOPVCDREN3X90">#REF!</definedName>
    <definedName name="CODOPVCDREN4X45">#REF!</definedName>
    <definedName name="CODOPVCDREN4X90">#REF!</definedName>
    <definedName name="CODOPVCDREN6X45">#REF!</definedName>
    <definedName name="CODOPVCDREN6X90">#REF!</definedName>
    <definedName name="CODOPVCPRES112X90">#REF!</definedName>
    <definedName name="CODOPVCPRES12X90">#REF!</definedName>
    <definedName name="CODOPVCPRES1X90">#REF!</definedName>
    <definedName name="CODOPVCPRES2X90">#REF!</definedName>
    <definedName name="CODOPVCPRES34X90">#REF!</definedName>
    <definedName name="CODOPVCPRES3X90">#REF!</definedName>
    <definedName name="CODOPVCPRES4X90">#REF!</definedName>
    <definedName name="CODOPVCPRES6X90">#REF!</definedName>
    <definedName name="COLABORA1">#REF!</definedName>
    <definedName name="COLABORA2">#REF!</definedName>
    <definedName name="COLAEXTLAV">#REF!</definedName>
    <definedName name="Coloc._bloque_4x_8_x16_pulgs.">#REF!</definedName>
    <definedName name="COMBUSTIBLES">#REF!</definedName>
    <definedName name="CONDULET1">#REF!</definedName>
    <definedName name="CONDULET112">#REF!</definedName>
    <definedName name="CONDULET2">#REF!</definedName>
    <definedName name="CONDULET3">#REF!</definedName>
    <definedName name="CONDULET34">#REF!</definedName>
    <definedName name="CONDULET4">#REF!</definedName>
    <definedName name="CONEXCLOACA">#REF!</definedName>
    <definedName name="CONFPUERTABISCLA">#REF!</definedName>
    <definedName name="CONFPUERTACLA">#REF!</definedName>
    <definedName name="CONFPUERTAFORROZINC">#REF!</definedName>
    <definedName name="CONFPUERTAPLUM">#REF!</definedName>
    <definedName name="CONTENTELFORDM">'[2]analisis de costo'!#REF!</definedName>
    <definedName name="CONTENTELFORDM3">'[2]analisis de costo'!#REF!</definedName>
    <definedName name="CONTRA1" localSheetId="0">#REF!</definedName>
    <definedName name="CONTRA1">#REF!</definedName>
    <definedName name="CONTRA2" localSheetId="0">#REF!</definedName>
    <definedName name="CONTRA2">#REF!</definedName>
    <definedName name="CORINAL12FALDA" localSheetId="0">#REF!</definedName>
    <definedName name="CORINAL12FALDA">#REF!</definedName>
    <definedName name="CORINALCEM">#REF!</definedName>
    <definedName name="CORINALFALDA">#REF!</definedName>
    <definedName name="CORINALPEQ">#REF!</definedName>
    <definedName name="CORTEEQUIPO">#REF!</definedName>
    <definedName name="COUPLING112HG">#REF!</definedName>
    <definedName name="COUPLING12HG">#REF!</definedName>
    <definedName name="COUPLING1HG">#REF!</definedName>
    <definedName name="COUPLING212HG">#REF!</definedName>
    <definedName name="COUPLING2HG">#REF!</definedName>
    <definedName name="COUPLING34HG">#REF!</definedName>
    <definedName name="COUPLING3HG">#REF!</definedName>
    <definedName name="COUPLING4HG">#REF!</definedName>
    <definedName name="CPANEL">#REF!</definedName>
    <definedName name="CPAPSERV">#REF!</definedName>
    <definedName name="CPVC">#REF!</definedName>
    <definedName name="CPVCTANGIT125">#REF!</definedName>
    <definedName name="CPVCTANGIT230">#REF!</definedName>
    <definedName name="CPVCTANGIT460">#REF!</definedName>
    <definedName name="CPVCTANGIT920">#REF!</definedName>
    <definedName name="CREPISA">#REF!</definedName>
    <definedName name="CRISTMIN">#REF!</definedName>
    <definedName name="CSAL12">#REF!</definedName>
    <definedName name="CSALIDA1">#REF!</definedName>
    <definedName name="CSALIDA112">#REF!</definedName>
    <definedName name="CSALIDA114">#REF!</definedName>
    <definedName name="CSALIDA12">#REF!</definedName>
    <definedName name="CSALIDA2">#REF!</definedName>
    <definedName name="CSALIDA34">#REF!</definedName>
    <definedName name="CSALIDACAL">#REF!</definedName>
    <definedName name="CSALIDACOBRE1">#REF!</definedName>
    <definedName name="CSALIDACOBRE12">#REF!</definedName>
    <definedName name="CSALIDACOBRE34">#REF!</definedName>
    <definedName name="CSALIDAFILTRO">#REF!</definedName>
    <definedName name="CSALIDAFLUX">#REF!</definedName>
    <definedName name="CSALIDAINOD">#REF!</definedName>
    <definedName name="CSALIDAorin">#REF!</definedName>
    <definedName name="CTC">#REF!</definedName>
    <definedName name="CTEJA">#REF!</definedName>
    <definedName name="CTERMBANO">#REF!</definedName>
    <definedName name="CTG1CAM">#REF!</definedName>
    <definedName name="CTG2CAM">#REF!</definedName>
    <definedName name="CTIM">#REF!</definedName>
    <definedName name="CTINACO">#REF!</definedName>
    <definedName name="CTRIHUEDOM">#REF!</definedName>
    <definedName name="CTUBALCANT0312">#REF!</definedName>
    <definedName name="CTUBALCANT0315">#REF!</definedName>
    <definedName name="CTUBALCANT0321">#REF!</definedName>
    <definedName name="CTUBALCANT0324">#REF!</definedName>
    <definedName name="CTUBALCANT0330">#REF!</definedName>
    <definedName name="CTUBALCANT0336">#REF!</definedName>
    <definedName name="CTUBALCANT036">#REF!</definedName>
    <definedName name="CTUBALCANT038">#REF!</definedName>
    <definedName name="CTUBALCANT12">#REF!</definedName>
    <definedName name="CTUBALCANT15">#REF!</definedName>
    <definedName name="CTUBALCANT21">#REF!</definedName>
    <definedName name="CTUBALCANT24">#REF!</definedName>
    <definedName name="CTUBALCANT30">#REF!</definedName>
    <definedName name="CTUBALCANT36">#REF!</definedName>
    <definedName name="CTUBALCANT6">#REF!</definedName>
    <definedName name="CTUBALCANT8">#REF!</definedName>
    <definedName name="CTUBASB12">#REF!</definedName>
    <definedName name="CTUBASB16">#REF!</definedName>
    <definedName name="CTUBASB20">#REF!</definedName>
    <definedName name="CTUBASB3">#REF!</definedName>
    <definedName name="CTUBASB4">#REF!</definedName>
    <definedName name="CTUBASB6">#REF!</definedName>
    <definedName name="CTUBASB8">#REF!</definedName>
    <definedName name="CTUBHF12">#REF!</definedName>
    <definedName name="CTUBHF3">#REF!</definedName>
    <definedName name="CTUBHF4">#REF!</definedName>
    <definedName name="CTUBHF6">#REF!</definedName>
    <definedName name="CTUBHF8">#REF!</definedName>
    <definedName name="CTUBHG1">#REF!</definedName>
    <definedName name="CTUBHG10">#REF!</definedName>
    <definedName name="CTUBHG12">#REF!</definedName>
    <definedName name="CTUBHG2">#REF!</definedName>
    <definedName name="CTUBHG212">#REF!</definedName>
    <definedName name="CTUBHG3">#REF!</definedName>
    <definedName name="CTUBHG34">#REF!</definedName>
    <definedName name="CTUBHG4">#REF!</definedName>
    <definedName name="CTUBHG6">#REF!</definedName>
    <definedName name="CTUBHG8">#REF!</definedName>
    <definedName name="CUBREFALTA38">#REF!</definedName>
    <definedName name="CVERTEDERO">#REF!</definedName>
    <definedName name="CVERTEDEROH">#REF!</definedName>
    <definedName name="CZOCCOR">#REF!</definedName>
    <definedName name="CZOCCORESC">#REF!</definedName>
    <definedName name="CZOCGRAESC">#REF!</definedName>
    <definedName name="CZOCGRAPISO">#REF!</definedName>
    <definedName name="DERRETIDOBCO">#REF!</definedName>
    <definedName name="DERRETIDOGRIS">#REF!</definedName>
    <definedName name="DERRETIDOVER">#REF!</definedName>
    <definedName name="DES">'[5]analisis de pu'!#REF!</definedName>
    <definedName name="DESAGUEBANERA" localSheetId="0">#REF!</definedName>
    <definedName name="DESAGUEBANERA">#REF!</definedName>
    <definedName name="DESAGUEDOBLEFRE" localSheetId="0">#REF!</definedName>
    <definedName name="DESAGUEDOBLEFRE">#REF!</definedName>
    <definedName name="DESENCARCO" localSheetId="0">#REF!</definedName>
    <definedName name="DESENCARCO">#REF!</definedName>
    <definedName name="DESENCCOL">#REF!</definedName>
    <definedName name="DESENCDIN">#REF!</definedName>
    <definedName name="DESENCFP275">#REF!</definedName>
    <definedName name="DESENCFPADIC">#REF!</definedName>
    <definedName name="DESENCVIGA">#REF!</definedName>
    <definedName name="DESPACE1">#REF!</definedName>
    <definedName name="DESPACE2">#REF!</definedName>
    <definedName name="DESPACEMALLA">#REF!</definedName>
    <definedName name="DESPCLA">#REF!</definedName>
    <definedName name="DESPLU3">'[5]analisis de pu'!#REF!</definedName>
    <definedName name="DESPLU4">'[2]analisis de costo'!#REF!</definedName>
    <definedName name="DESPMAD1" localSheetId="0">#REF!</definedName>
    <definedName name="DESPMAD1">#REF!</definedName>
    <definedName name="DESPMAD2" localSheetId="0">#REF!</definedName>
    <definedName name="DESPMAD2">#REF!</definedName>
    <definedName name="Digitadores" localSheetId="0">#REF!</definedName>
    <definedName name="Digitadores">#REF!</definedName>
    <definedName name="Digitadores2">#REF!</definedName>
    <definedName name="DIRJAGS">#REF!</definedName>
    <definedName name="DIRPROY">#REF!</definedName>
    <definedName name="DIVISAEURO">#REF!</definedName>
    <definedName name="DIVISAS">#REF!</definedName>
    <definedName name="DIVISAUSA">#REF!</definedName>
    <definedName name="DMDE114">#REF!</definedName>
    <definedName name="DMDE118">#REF!</definedName>
    <definedName name="DMDE138">#REF!</definedName>
    <definedName name="DMDE58">#REF!</definedName>
    <definedName name="DMDO114">#REF!</definedName>
    <definedName name="DMDO118">#REF!</definedName>
    <definedName name="DMDO138">#REF!</definedName>
    <definedName name="DMDO58">#REF!</definedName>
    <definedName name="EBAINS">#REF!</definedName>
    <definedName name="EBANISTERIA">#REF!</definedName>
    <definedName name="EBAOP1">#REF!</definedName>
    <definedName name="EBAPIN">#REF!</definedName>
    <definedName name="EBAPUL">#REF!</definedName>
    <definedName name="ELECTRICIDAD">#REF!</definedName>
    <definedName name="EMAILARQSA">#REF!</definedName>
    <definedName name="EMAILJAGS">#REF!</definedName>
    <definedName name="EMPALME2">#REF!</definedName>
    <definedName name="EMPALME3">#REF!</definedName>
    <definedName name="EMPALME4">#REF!</definedName>
    <definedName name="EMPALME6">#REF!</definedName>
    <definedName name="EMPCOL">'[2]analisis de costo'!#REF!</definedName>
    <definedName name="EMPEXTMA">'[2]analisis de costo'!#REF!</definedName>
    <definedName name="EMPINTMA">'[2]analisis de costo'!#REF!</definedName>
    <definedName name="EMPPULSCOL">'[2]analisis de costo'!#REF!</definedName>
    <definedName name="EMPRAS">'[2]analisis de costo'!#REF!</definedName>
    <definedName name="EMPRUS">'[2]analisis de costo'!#REF!</definedName>
    <definedName name="EMPTECHO">'[2]analisis de costo'!#REF!</definedName>
    <definedName name="EQUIPOS" localSheetId="0">#REF!</definedName>
    <definedName name="EQUIPOS">#REF!</definedName>
    <definedName name="ESCALONES" localSheetId="0">#REF!</definedName>
    <definedName name="ESCALONES">#REF!</definedName>
    <definedName name="ESCGRA23B" localSheetId="0">'[2]analisis de costo'!#REF!</definedName>
    <definedName name="ESCGRA23B">'[2]analisis de costo'!#REF!</definedName>
    <definedName name="ESCMARAGLPR" localSheetId="0">'[2]analisis de costo'!#REF!</definedName>
    <definedName name="ESCMARAGLPR">'[2]analisis de costo'!#REF!</definedName>
    <definedName name="ESCSUPCHAB">'[2]analisis de costo'!#REF!</definedName>
    <definedName name="ESCVIBG">'[2]analisis de costo'!#REF!</definedName>
    <definedName name="ESTMET" localSheetId="0">#REF!</definedName>
    <definedName name="ESTMET">#REF!</definedName>
    <definedName name="ESTOPA" localSheetId="0">#REF!</definedName>
    <definedName name="ESTOPA">#REF!</definedName>
    <definedName name="ESTRIA" localSheetId="0">'[2]analisis de costo'!#REF!</definedName>
    <definedName name="ESTRIA">'[2]analisis de costo'!#REF!</definedName>
    <definedName name="ESTRUCTMET" localSheetId="0">#REF!</definedName>
    <definedName name="ESTRUCTMET">#REF!</definedName>
    <definedName name="EURO" localSheetId="0">#REF!</definedName>
    <definedName name="EURO">#REF!</definedName>
    <definedName name="EXCCALMANO3" localSheetId="0">#REF!</definedName>
    <definedName name="EXCCALMANO3">#REF!</definedName>
    <definedName name="EXCCALMANO5">#REF!</definedName>
    <definedName name="EXCCALMANO7">#REF!</definedName>
    <definedName name="EXCHAMANO3">#REF!</definedName>
    <definedName name="EXCRBLAMANO3">#REF!</definedName>
    <definedName name="EXCRBLAMANO5">#REF!</definedName>
    <definedName name="EXCRBLAMANO7">#REF!</definedName>
    <definedName name="EXCRCOM3">#REF!</definedName>
    <definedName name="EXCRCOM5">#REF!</definedName>
    <definedName name="EXCRCOM7">#REF!</definedName>
    <definedName name="EXCRDURMANO3">#REF!</definedName>
    <definedName name="EXCRDURMANO5">#REF!</definedName>
    <definedName name="EXCRDURMANO7">#REF!</definedName>
    <definedName name="EXCRTOSCAMANO3">#REF!</definedName>
    <definedName name="EXCRTOSCAMANO5">#REF!</definedName>
    <definedName name="EXCRTOSCAMANO7">#REF!</definedName>
    <definedName name="EXCTIERRAMANO3">#REF!</definedName>
    <definedName name="EXCTIERRAMANO5">#REF!</definedName>
    <definedName name="EXCTIERRAMANO7">#REF!</definedName>
    <definedName name="FALLEBA10">#REF!</definedName>
    <definedName name="FALLEBA6">#REF!</definedName>
    <definedName name="FECHACREACION">#REF!</definedName>
    <definedName name="FIBVID">#REF!</definedName>
    <definedName name="FLUXOMETROINODORO">#REF!</definedName>
    <definedName name="FLUXOMETROORINAL">#REF!</definedName>
    <definedName name="FORMALETA">#REF!</definedName>
    <definedName name="FRAGUA">'[2]analisis de costo'!#REF!</definedName>
    <definedName name="GABCONINC01" localSheetId="0">#REF!</definedName>
    <definedName name="GABCONINC01">#REF!</definedName>
    <definedName name="GABPARCA" localSheetId="0">#REF!</definedName>
    <definedName name="GABPARCA">#REF!</definedName>
    <definedName name="GABPARCAPLY" localSheetId="0">#REF!</definedName>
    <definedName name="GABPARCAPLY">#REF!</definedName>
    <definedName name="GABPARPI">#REF!</definedName>
    <definedName name="GABPARPIPLY">#REF!</definedName>
    <definedName name="GABPISCA">#REF!</definedName>
    <definedName name="GABPISCAPLY">#REF!</definedName>
    <definedName name="GABPISPI">#REF!</definedName>
    <definedName name="GABPISPIPLY">#REF!</definedName>
    <definedName name="GANAR135114">#REF!</definedName>
    <definedName name="GANAR135118">#REF!</definedName>
    <definedName name="GANAR135138">#REF!</definedName>
    <definedName name="GANAR13558">#REF!</definedName>
    <definedName name="GANAR180114">#REF!</definedName>
    <definedName name="GANAR180118">#REF!</definedName>
    <definedName name="GANAR180138">#REF!</definedName>
    <definedName name="GANAR18058">#REF!</definedName>
    <definedName name="GANAR90114">#REF!</definedName>
    <definedName name="GANAR90118">#REF!</definedName>
    <definedName name="GANAR90138">#REF!</definedName>
    <definedName name="GANAR9058">#REF!</definedName>
    <definedName name="GASOIL">#REF!</definedName>
    <definedName name="GASOLINA">#REF!</definedName>
    <definedName name="GOTEROCOL">'[2]analisis de costo'!#REF!</definedName>
    <definedName name="GOTERORAN">'[2]analisis de costo'!#REF!</definedName>
    <definedName name="GRANZOTEF" localSheetId="0">#REF!</definedName>
    <definedName name="GRANZOTEF">#REF!</definedName>
    <definedName name="GRANZOTEG" localSheetId="0">#REF!</definedName>
    <definedName name="GRANZOTEG">#REF!</definedName>
    <definedName name="GRAVA" localSheetId="0">#REF!</definedName>
    <definedName name="GRAVA">#REF!</definedName>
    <definedName name="GRAVA38">#REF!</definedName>
    <definedName name="H">#N/A</definedName>
    <definedName name="HAANT4015124238">'[2]analisis de costo'!#REF!</definedName>
    <definedName name="HAANT4015180238">'[2]analisis de costo'!#REF!</definedName>
    <definedName name="HAANT4015210238">'[2]analisis de costo'!#REF!</definedName>
    <definedName name="HAANT4015240238">'[2]analisis de costo'!#REF!</definedName>
    <definedName name="HACOL20201244041238A20LIG">'[2]analisis de costo'!#REF!</definedName>
    <definedName name="HACOL20201244043814A20LIG">'[2]analisis de costo'!#REF!</definedName>
    <definedName name="HACOL20201244043814A20MANO">'[2]analisis de costo'!#REF!</definedName>
    <definedName name="HACOL2020180404122538A20">'[2]analisis de costo'!#REF!</definedName>
    <definedName name="HACOL2020180604122538A20">'[2]analisis de costo'!#REF!</definedName>
    <definedName name="HACOL20201806041238A20">'[2]analisis de costo'!#REF!</definedName>
    <definedName name="HACOL2030180604122538A20">'[2]analisis de costo'!#REF!</definedName>
    <definedName name="HACOL20301806041238A20">'[2]analisis de costo'!#REF!</definedName>
    <definedName name="HACOL30301244081238A20MANO">'[2]analisis de costo'!#REF!</definedName>
    <definedName name="HACOL3030180408122538A30">'[2]analisis de costo'!#REF!</definedName>
    <definedName name="HACOL3030180408122538A30PORT">'[2]analisis de costo'!#REF!</definedName>
    <definedName name="HACOL30301804081238A30">'[2]analisis de costo'!#REF!</definedName>
    <definedName name="HACOL30301804081238A30PORT">'[2]analisis de costo'!#REF!</definedName>
    <definedName name="HACOL3030180608122538A30">'[2]analisis de costo'!#REF!</definedName>
    <definedName name="HACOL3030180608122538A30PORT">'[2]analisis de costo'!#REF!</definedName>
    <definedName name="HACOL30301806081238A30">'[2]analisis de costo'!#REF!</definedName>
    <definedName name="HACOL30301806081238A30PORT">'[2]analisis de costo'!#REF!</definedName>
    <definedName name="HACOL30302104043438A30">'[2]analisis de costo'!#REF!</definedName>
    <definedName name="HACOL30302104043438A30PORT">'[2]analisis de costo'!#REF!</definedName>
    <definedName name="HACOL30302106043438A30">'[2]analisis de costo'!#REF!</definedName>
    <definedName name="HACOL30302106043438A30PORT">'[2]analisis de costo'!#REF!</definedName>
    <definedName name="HACOL30302404043438A30">'[2]analisis de costo'!#REF!</definedName>
    <definedName name="HACOL30302404043438A30PORT">'[2]analisis de costo'!#REF!</definedName>
    <definedName name="HACOL30302406043438A30">'[2]analisis de costo'!#REF!</definedName>
    <definedName name="HACOL30302406043438A30PORT">'[2]analisis de costo'!#REF!</definedName>
    <definedName name="HACOL30401244043438A30MANO">'[2]analisis de costo'!#REF!</definedName>
    <definedName name="HACOL30401804043438A30">'[2]analisis de costo'!#REF!</definedName>
    <definedName name="HACOL30401804043438A30PORT">'[2]analisis de costo'!#REF!</definedName>
    <definedName name="HACOL30401806043438A30">'[2]analisis de costo'!#REF!</definedName>
    <definedName name="HACOL30401806043438A30PORT">'[2]analisis de costo'!#REF!</definedName>
    <definedName name="HACOL30402104043438A30">'[2]analisis de costo'!#REF!</definedName>
    <definedName name="HACOL30402104043438A30PORT">'[2]analisis de costo'!#REF!</definedName>
    <definedName name="HACOL30402106043438A30">'[2]analisis de costo'!#REF!</definedName>
    <definedName name="HACOL30402106043438A30PORT">'[2]analisis de costo'!#REF!</definedName>
    <definedName name="HACOL30402404043438A30">'[2]analisis de costo'!#REF!</definedName>
    <definedName name="HACOL30402404043438A30PORT">'[2]analisis de costo'!#REF!</definedName>
    <definedName name="HACOL30402406043438A30">'[2]analisis de costo'!#REF!</definedName>
    <definedName name="HACOL30402406043438A30PORT">'[2]analisis de costo'!#REF!</definedName>
    <definedName name="HACOL40401244041243438A20MANO">'[2]analisis de costo'!#REF!</definedName>
    <definedName name="HACOL4040180404124342538A20">'[2]analisis de costo'!#REF!</definedName>
    <definedName name="HACOL4040180404124342538A20PORT">'[2]analisis de costo'!#REF!</definedName>
    <definedName name="HACOL40401804041243438A20">'[2]analisis de costo'!#REF!</definedName>
    <definedName name="HACOL40401804041243438A20PORT">'[2]analisis de costo'!#REF!</definedName>
    <definedName name="HACOL4040180604124342538A30">'[2]analisis de costo'!#REF!</definedName>
    <definedName name="HACOL4040180604124342538A30PORT">'[2]analisis de costo'!#REF!</definedName>
    <definedName name="HACOL40401806041243438A30">'[2]analisis de costo'!#REF!</definedName>
    <definedName name="HACOL40401806041243438A30PORT">'[2]analisis de costo'!#REF!</definedName>
    <definedName name="HACOL4040210404122543438A20">'[2]analisis de costo'!#REF!</definedName>
    <definedName name="HACOL4040210404122543438A20PORT">'[2]analisis de costo'!#REF!</definedName>
    <definedName name="HACOL40402104041243438A20">'[2]analisis de costo'!#REF!</definedName>
    <definedName name="HACOL40402104041243438A20PORT">'[2]analisis de costo'!#REF!</definedName>
    <definedName name="HACOL4040210604122543438A30">'[2]analisis de costo'!#REF!</definedName>
    <definedName name="HACOL4040210604122543438A30PORT">'[2]analisis de costo'!#REF!</definedName>
    <definedName name="HACOL40402106041243438A30">'[2]analisis de costo'!#REF!</definedName>
    <definedName name="HACOL40402106041243438A30PORT">'[2]analisis de costo'!#REF!</definedName>
    <definedName name="HACOL4040240404122543438A20">'[2]analisis de costo'!#REF!</definedName>
    <definedName name="HACOL4040240404122543438A20PORT">'[2]analisis de costo'!#REF!</definedName>
    <definedName name="HACOL40402404041243438A20">'[2]analisis de costo'!#REF!</definedName>
    <definedName name="HACOL40402404041243438A20PORT">'[2]analisis de costo'!#REF!</definedName>
    <definedName name="HACOL4040240604122543438A30">'[2]analisis de costo'!#REF!</definedName>
    <definedName name="HACOL4040240604122543438A30PORT">'[2]analisis de costo'!#REF!</definedName>
    <definedName name="HACOL40402406041243438A30">'[2]analisis de costo'!#REF!</definedName>
    <definedName name="HACOL40402406041243438A30PORT">'[2]analisis de costo'!#REF!</definedName>
    <definedName name="HACOL5050124404344138A20MANO">'[2]analisis de costo'!#REF!</definedName>
    <definedName name="HACOL5050180404344138A20">'[2]analisis de costo'!#REF!</definedName>
    <definedName name="HACOL5050180404344138A20PORT">'[2]analisis de costo'!#REF!</definedName>
    <definedName name="HACOL5050180604344138A20">'[2]analisis de costo'!#REF!</definedName>
    <definedName name="HACOL5050180604344138A20PORT">'[2]analisis de costo'!#REF!</definedName>
    <definedName name="HACOL5050210404344138A20">'[2]analisis de costo'!#REF!</definedName>
    <definedName name="HACOL5050210404344138A20PORT">'[2]analisis de costo'!#REF!</definedName>
    <definedName name="HACOL5050210604344138A20">'[2]analisis de costo'!#REF!</definedName>
    <definedName name="HACOL5050210604344138A20PORT">'[2]analisis de costo'!#REF!</definedName>
    <definedName name="HACOL5050240404344138A20">'[2]analisis de costo'!#REF!</definedName>
    <definedName name="HACOL5050240404344138A20PORT">'[2]analisis de costo'!#REF!</definedName>
    <definedName name="HACOL5050240604344138A20">'[2]analisis de costo'!#REF!</definedName>
    <definedName name="HACOL5050240604344138A20PORT">'[2]analisis de costo'!#REF!</definedName>
    <definedName name="HACOL60601244012138A20MANO">'[2]analisis de costo'!#REF!</definedName>
    <definedName name="HACOL60601804012138A20">'[2]analisis de costo'!#REF!</definedName>
    <definedName name="HACOL60601804012138A30PORT">'[2]analisis de costo'!#REF!</definedName>
    <definedName name="HACOL60601806012138A30">'[2]analisis de costo'!#REF!</definedName>
    <definedName name="HACOL60601806012138A30PORT">'[2]analisis de costo'!#REF!</definedName>
    <definedName name="HACOL60602104012138A20">'[2]analisis de costo'!#REF!</definedName>
    <definedName name="HACOL60602104012138A30PORT">'[2]analisis de costo'!#REF!</definedName>
    <definedName name="HACOL60602106012138A30">'[2]analisis de costo'!#REF!</definedName>
    <definedName name="HACOL60602106012138A30PORT">'[2]analisis de costo'!#REF!</definedName>
    <definedName name="HACOL60602404012138A20">'[2]analisis de costo'!#REF!</definedName>
    <definedName name="HACOL60602404012138A20PORT">'[2]analisis de costo'!#REF!</definedName>
    <definedName name="HACOL60602406012138A20">'[2]analisis de costo'!#REF!</definedName>
    <definedName name="HACOL60602406012138A20PORT">'[2]analisis de costo'!#REF!</definedName>
    <definedName name="HAPISO38A20AD124ESP15">'[2]analisis de costo'!$G$3887</definedName>
    <definedName name="HERALB" localSheetId="0">#REF!</definedName>
    <definedName name="HERALB">#REF!</definedName>
    <definedName name="HERCARP" localSheetId="0">#REF!</definedName>
    <definedName name="HERCARP">#REF!</definedName>
    <definedName name="HERELE" localSheetId="0">#REF!</definedName>
    <definedName name="HERELE">#REF!</definedName>
    <definedName name="HERMED">#REF!</definedName>
    <definedName name="HERPIN">#REF!</definedName>
    <definedName name="HERPLO">#REF!</definedName>
    <definedName name="HERRERIA">#REF!</definedName>
    <definedName name="HERSEG">#REF!</definedName>
    <definedName name="HERSUB">#REF!</definedName>
    <definedName name="HERTRA">#REF!</definedName>
    <definedName name="HERVAR">#REF!</definedName>
    <definedName name="HILO">#REF!</definedName>
    <definedName name="HOJASEGUETA">#REF!</definedName>
    <definedName name="HORMINDUS">#REF!</definedName>
    <definedName name="IMPERMEABILIZANTES">#REF!</definedName>
    <definedName name="INSTVENT">#REF!</definedName>
    <definedName name="INSUMOS">#REF!</definedName>
    <definedName name="ITBIS">#REF!</definedName>
    <definedName name="JAGS">#REF!</definedName>
    <definedName name="JUNTACERA">#REF!</definedName>
    <definedName name="LABORATORIO">#REF!</definedName>
    <definedName name="LAMPARAS">#REF!</definedName>
    <definedName name="LATEX">#REF!</definedName>
    <definedName name="LAVADEROS">#REF!</definedName>
    <definedName name="LIGADORA">#REF!</definedName>
    <definedName name="LIMPESC">#REF!</definedName>
    <definedName name="LIMPSALCERA">#REF!</definedName>
    <definedName name="LIMPTUBOCPVC14">#REF!</definedName>
    <definedName name="LIMPTUBOCPVCPINTA">#REF!</definedName>
    <definedName name="LIMPZOC">#REF!</definedName>
    <definedName name="LLAVEANGULAR">#REF!</definedName>
    <definedName name="LLAVEEMPOTRAR12">#REF!</definedName>
    <definedName name="LLAVEORINALPEQ">#REF!</definedName>
    <definedName name="LLAVES">#REF!</definedName>
    <definedName name="LLAVESENCCROM">#REF!</definedName>
    <definedName name="LLAVIN">#REF!</definedName>
    <definedName name="LLAVINCOR">#REF!</definedName>
    <definedName name="LLENADOHUECOS">#REF!</definedName>
    <definedName name="LLENADOHUECOS20">#REF!</definedName>
    <definedName name="LLENADOHUECOS40">#REF!</definedName>
    <definedName name="LLENADOHUECOS60">#REF!</definedName>
    <definedName name="LLENADOHUECOS80">#REF!</definedName>
    <definedName name="LUBRICANTE">#REF!</definedName>
    <definedName name="MA">#REF!</definedName>
    <definedName name="MACA">#REF!</definedName>
    <definedName name="MADE">#REF!</definedName>
    <definedName name="MADEMTECHOHAMALLA">#REF!</definedName>
    <definedName name="MADEMTECHOHAVAR">#REF!</definedName>
    <definedName name="MADERAS">#REF!</definedName>
    <definedName name="MAEL">#REF!</definedName>
    <definedName name="MALLAS">#REF!</definedName>
    <definedName name="MANG34NEGRACALENT">#REF!</definedName>
    <definedName name="MAPI">#REF!</definedName>
    <definedName name="MAPL">#REF!</definedName>
    <definedName name="MARCOCA">#REF!</definedName>
    <definedName name="MARCOPI">#REF!</definedName>
    <definedName name="MATINST">#REF!</definedName>
    <definedName name="MAVA">#REF!</definedName>
    <definedName name="MEZCBAN">#REF!</definedName>
    <definedName name="MEZCBIDET">#REF!</definedName>
    <definedName name="MEZCFREG">#REF!</definedName>
    <definedName name="MEZCLAV">#REF!</definedName>
    <definedName name="MO_ACCATO" localSheetId="0">mocuadrillas #REF!</definedName>
    <definedName name="MO_ACCATO">mocuadrillas #REF!</definedName>
    <definedName name="MO_ACCEMP" localSheetId="0">mocuadrillas #REF!</definedName>
    <definedName name="MO_ACCEMP">mocuadrillas #REF!</definedName>
    <definedName name="MO_ACERA">[1]MOCuadrillas!$D$11</definedName>
    <definedName name="MO_AMARREVARILLA40">[1]MOCuadrillas!$D$83</definedName>
    <definedName name="MO_ANDAMIOS" localSheetId="0">mocuadrillas #REF!</definedName>
    <definedName name="MO_ANDAMIOS">mocuadrillas #REF!</definedName>
    <definedName name="MO_APLICARLACA2C" localSheetId="0">mocuadrillas #REF!</definedName>
    <definedName name="MO_APLICARLACA2C">mocuadrillas #REF!</definedName>
    <definedName name="MO_BASECON">[1]MOCuadrillas!$D$10</definedName>
    <definedName name="MO_BLOCK12">[1]MOCuadrillas!$D$34</definedName>
    <definedName name="MO_BLOCK4">[1]MOCuadrillas!$D$29</definedName>
    <definedName name="MO_BLOCK6">[1]MOCuadrillas!$D$31</definedName>
    <definedName name="MO_BLOCK8">[1]MOCuadrillas!$D$33</definedName>
    <definedName name="MO_BLOCKORN52X5X20">[1]MOCuadrillas!$D$35</definedName>
    <definedName name="MO_BOTCOEMP" localSheetId="0">mocuadrillas #REF!</definedName>
    <definedName name="MO_BOTCOEMP">mocuadrillas #REF!</definedName>
    <definedName name="MO_BOTCOSUP" localSheetId="0">mocuadrillas #REF!</definedName>
    <definedName name="MO_BOTCOSUP">mocuadrillas #REF!</definedName>
    <definedName name="MO_BOTLUEMP" localSheetId="0">mocuadrillas #REF!</definedName>
    <definedName name="MO_BOTLUEMP">mocuadrillas #REF!</definedName>
    <definedName name="MO_BOTLUSUP" localSheetId="0">mocuadrillas #REF!</definedName>
    <definedName name="MO_BOTLUSUP">mocuadrillas #REF!</definedName>
    <definedName name="MO_CANTOS">[1]MOCuadrillas!$D$47</definedName>
    <definedName name="MO_CARANTEPH10" localSheetId="0">mocuadrillas #REF!</definedName>
    <definedName name="MO_CARANTEPH10">mocuadrillas #REF!</definedName>
    <definedName name="MO_CARARCOFON20RAD30" localSheetId="0">mocuadrillas #REF!</definedName>
    <definedName name="MO_CARARCOFON20RAD30">mocuadrillas #REF!</definedName>
    <definedName name="MO_CARASB36" localSheetId="0">mocuadrillas #REF!</definedName>
    <definedName name="MO_CARASB36">mocuadrillas #REF!</definedName>
    <definedName name="MO_CARASB36ENLATES" localSheetId="0">mocuadrillas #REF!</definedName>
    <definedName name="MO_CARASB36ENLATES">mocuadrillas #REF!</definedName>
    <definedName name="MO_CARASB38" localSheetId="0">mocuadrillas #REF!</definedName>
    <definedName name="MO_CARASB38">mocuadrillas #REF!</definedName>
    <definedName name="MO_CARASB38ENLATES" localSheetId="0">mocuadrillas #REF!</definedName>
    <definedName name="MO_CARASB38ENLATES">mocuadrillas #REF!</definedName>
    <definedName name="MO_CARCABASB" localSheetId="0">mocuadrillas #REF!</definedName>
    <definedName name="MO_CARCABASB">mocuadrillas #REF!</definedName>
    <definedName name="MO_CARCABZINC" localSheetId="0">mocuadrillas #REF!</definedName>
    <definedName name="MO_CARCABZINC">mocuadrillas #REF!</definedName>
    <definedName name="MO_CARCIELORASB2X2" localSheetId="0">mocuadrillas #REF!</definedName>
    <definedName name="MO_CARCIELORASB2X2">mocuadrillas #REF!</definedName>
    <definedName name="MO_CARCIELORCARCOSTILLA" localSheetId="0">mocuadrillas #REF!</definedName>
    <definedName name="MO_CARCIELORCARCOSTILLA">mocuadrillas #REF!</definedName>
    <definedName name="MO_CARCIELORPLY2X2" localSheetId="0">mocuadrillas #REF!</definedName>
    <definedName name="MO_CARCIELORPLY2X2">mocuadrillas #REF!</definedName>
    <definedName name="MO_CARCIELORPLYCARPIEDRA" localSheetId="0">mocuadrillas #REF!</definedName>
    <definedName name="MO_CARCIELORPLYCARPIEDRA">mocuadrillas #REF!</definedName>
    <definedName name="MO_CARCOL1X1CONF" localSheetId="0">mocuadrillas #REF!</definedName>
    <definedName name="MO_CARCOL1X1CONF">mocuadrillas #REF!</definedName>
    <definedName name="MO_CARCOL1X1INST" localSheetId="0">mocuadrillas #REF!</definedName>
    <definedName name="MO_CARCOL1X1INST">mocuadrillas #REF!</definedName>
    <definedName name="MO_CARCOL2TAPA10RETALLE" localSheetId="0">mocuadrillas #REF!</definedName>
    <definedName name="MO_CARCOL2TAPA10RETALLE">mocuadrillas #REF!</definedName>
    <definedName name="MO_CARCOL2TAPA20RETALLE" localSheetId="0">mocuadrillas #REF!</definedName>
    <definedName name="MO_CARCOL2TAPA20RETALLE">mocuadrillas #REF!</definedName>
    <definedName name="MO_CARCOL2TAPA30" localSheetId="0">mocuadrillas #REF!</definedName>
    <definedName name="MO_CARCOL2TAPA30">mocuadrillas #REF!</definedName>
    <definedName name="MO_CARCOL2TAPA30RETALLE" localSheetId="0">mocuadrillas #REF!</definedName>
    <definedName name="MO_CARCOL2TAPA30RETALLE">mocuadrillas #REF!</definedName>
    <definedName name="MO_CARCOL2TAPA40" localSheetId="0">mocuadrillas #REF!</definedName>
    <definedName name="MO_CARCOL2TAPA40">mocuadrillas #REF!</definedName>
    <definedName name="MO_CARCOL2TAPA50" localSheetId="0">mocuadrillas #REF!</definedName>
    <definedName name="MO_CARCOL2TAPA50">mocuadrillas #REF!</definedName>
    <definedName name="MO_CARCOL30X30CONF" localSheetId="0">mocuadrillas #REF!</definedName>
    <definedName name="MO_CARCOL30X30CONF">mocuadrillas #REF!</definedName>
    <definedName name="MO_CARCOL30X30INST" localSheetId="0">mocuadrillas #REF!</definedName>
    <definedName name="MO_CARCOL30X30INST">mocuadrillas #REF!</definedName>
    <definedName name="MO_CARCOL40X40CONF" localSheetId="0">mocuadrillas #REF!</definedName>
    <definedName name="MO_CARCOL40X40CONF">mocuadrillas #REF!</definedName>
    <definedName name="MO_CARCOL40X40INST" localSheetId="0">mocuadrillas #REF!</definedName>
    <definedName name="MO_CARCOL40X40INST">mocuadrillas #REF!</definedName>
    <definedName name="MO_CARCOL50X50CONF" localSheetId="0">mocuadrillas #REF!</definedName>
    <definedName name="MO_CARCOL50X50CONF">mocuadrillas #REF!</definedName>
    <definedName name="MO_CARCOL50X50INST" localSheetId="0">mocuadrillas #REF!</definedName>
    <definedName name="MO_CARCOL50X50INST">mocuadrillas #REF!</definedName>
    <definedName name="MO_CARCOL60X60CONF" localSheetId="0">mocuadrillas #REF!</definedName>
    <definedName name="MO_CARCOL60X60CONF">mocuadrillas #REF!</definedName>
    <definedName name="MO_CARCOL60X60INST" localSheetId="0">mocuadrillas #REF!</definedName>
    <definedName name="MO_CARCOL60X60INST">mocuadrillas #REF!</definedName>
    <definedName name="MO_CARCOL70X70CONF" localSheetId="0">mocuadrillas #REF!</definedName>
    <definedName name="MO_CARCOL70X70CONF">mocuadrillas #REF!</definedName>
    <definedName name="MO_CARCOL70X70INST" localSheetId="0">mocuadrillas #REF!</definedName>
    <definedName name="MO_CARCOL70X70INST">mocuadrillas #REF!</definedName>
    <definedName name="MO_CARCOL80X80CONF" localSheetId="0">mocuadrillas #REF!</definedName>
    <definedName name="MO_CARCOL80X80CONF">mocuadrillas #REF!</definedName>
    <definedName name="MO_CARCOL80X80INST" localSheetId="0">mocuadrillas #REF!</definedName>
    <definedName name="MO_CARCOL80X80INST">mocuadrillas #REF!</definedName>
    <definedName name="MO_CARCOLADIC" localSheetId="0">mocuadrillas #REF!</definedName>
    <definedName name="MO_CARCOLADIC">mocuadrillas #REF!</definedName>
    <definedName name="MO_CARCOLADICINST" localSheetId="0">mocuadrillas #REF!</definedName>
    <definedName name="MO_CARCOLADICINST">mocuadrillas #REF!</definedName>
    <definedName name="MO_CARCOLCONICA100" localSheetId="0">mocuadrillas #REF!</definedName>
    <definedName name="MO_CARCOLCONICA100">mocuadrillas #REF!</definedName>
    <definedName name="MO_CARCOLCONICA100INST" localSheetId="0">mocuadrillas #REF!</definedName>
    <definedName name="MO_CARCOLCONICA100INST">mocuadrillas #REF!</definedName>
    <definedName name="MO_CARCOLCONICA50" localSheetId="0">mocuadrillas #REF!</definedName>
    <definedName name="MO_CARCOLCONICA50">mocuadrillas #REF!</definedName>
    <definedName name="MO_CARCOLCONICA50INST" localSheetId="0">mocuadrillas #REF!</definedName>
    <definedName name="MO_CARCOLCONICA50INST">mocuadrillas #REF!</definedName>
    <definedName name="MO_CARCOLCONICA60" localSheetId="0">mocuadrillas #REF!</definedName>
    <definedName name="MO_CARCOLCONICA60">mocuadrillas #REF!</definedName>
    <definedName name="MO_CARCOLCONICA60INST" localSheetId="0">mocuadrillas #REF!</definedName>
    <definedName name="MO_CARCOLCONICA60INST">mocuadrillas #REF!</definedName>
    <definedName name="MO_CARCOLCONICA70" localSheetId="0">mocuadrillas #REF!</definedName>
    <definedName name="MO_CARCOLCONICA70">mocuadrillas #REF!</definedName>
    <definedName name="MO_CARCOLCONICA70INST" localSheetId="0">mocuadrillas #REF!</definedName>
    <definedName name="MO_CARCOLCONICA70INST">mocuadrillas #REF!</definedName>
    <definedName name="MO_CARCOLCONICA80" localSheetId="0">mocuadrillas #REF!</definedName>
    <definedName name="MO_CARCOLCONICA80">mocuadrillas #REF!</definedName>
    <definedName name="MO_CARCOLCONICA80INST" localSheetId="0">mocuadrillas #REF!</definedName>
    <definedName name="MO_CARCOLCONICA80INST">mocuadrillas #REF!</definedName>
    <definedName name="MO_CARCOLCONICA90" localSheetId="0">mocuadrillas #REF!</definedName>
    <definedName name="MO_CARCOLCONICA90">mocuadrillas #REF!</definedName>
    <definedName name="MO_CARCOLCONICA90INST" localSheetId="0">mocuadrillas #REF!</definedName>
    <definedName name="MO_CARCOLCONICA90INST">mocuadrillas #REF!</definedName>
    <definedName name="MO_CARCOLRED100" localSheetId="0">mocuadrillas #REF!</definedName>
    <definedName name="MO_CARCOLRED100">mocuadrillas #REF!</definedName>
    <definedName name="MO_CARCOLRED100INST" localSheetId="0">mocuadrillas #REF!</definedName>
    <definedName name="MO_CARCOLRED100INST">mocuadrillas #REF!</definedName>
    <definedName name="MO_CARCOLRED50" localSheetId="0">mocuadrillas #REF!</definedName>
    <definedName name="MO_CARCOLRED50">mocuadrillas #REF!</definedName>
    <definedName name="MO_CARCOLRED50INST" localSheetId="0">mocuadrillas #REF!</definedName>
    <definedName name="MO_CARCOLRED50INST">mocuadrillas #REF!</definedName>
    <definedName name="MO_CARCOLRED60" localSheetId="0">mocuadrillas #REF!</definedName>
    <definedName name="MO_CARCOLRED60">mocuadrillas #REF!</definedName>
    <definedName name="MO_CARCOLRED60INST" localSheetId="0">mocuadrillas #REF!</definedName>
    <definedName name="MO_CARCOLRED60INST">mocuadrillas #REF!</definedName>
    <definedName name="MO_CARCOLRED70" localSheetId="0">mocuadrillas #REF!</definedName>
    <definedName name="MO_CARCOLRED70">mocuadrillas #REF!</definedName>
    <definedName name="MO_CARCOLRED70INST" localSheetId="0">mocuadrillas #REF!</definedName>
    <definedName name="MO_CARCOLRED70INST">mocuadrillas #REF!</definedName>
    <definedName name="MO_CARCOLRED80" localSheetId="0">mocuadrillas #REF!</definedName>
    <definedName name="MO_CARCOLRED80">mocuadrillas #REF!</definedName>
    <definedName name="MO_CARCOLRED80INST" localSheetId="0">mocuadrillas #REF!</definedName>
    <definedName name="MO_CARCOLRED80INST">mocuadrillas #REF!</definedName>
    <definedName name="MO_CARCOLRED90" localSheetId="0">mocuadrillas #REF!</definedName>
    <definedName name="MO_CARCOLRED90">mocuadrillas #REF!</definedName>
    <definedName name="MO_CARCOLRED90INST" localSheetId="0">mocuadrillas #REF!</definedName>
    <definedName name="MO_CARCOLRED90INST">mocuadrillas #REF!</definedName>
    <definedName name="MO_CARDIN20LUZ2" localSheetId="0">mocuadrillas #REF!</definedName>
    <definedName name="MO_CARDIN20LUZ2">mocuadrillas #REF!</definedName>
    <definedName name="MO_CARDIN40LUZ2" localSheetId="0">mocuadrillas #REF!</definedName>
    <definedName name="MO_CARDIN40LUZ2">mocuadrillas #REF!</definedName>
    <definedName name="MO_CARDIVPLY1" localSheetId="0">mocuadrillas #REF!</definedName>
    <definedName name="MO_CARDIVPLY1">mocuadrillas #REF!</definedName>
    <definedName name="MO_CARDIVPLY2" localSheetId="0">mocuadrillas #REF!</definedName>
    <definedName name="MO_CARDIVPLY2">mocuadrillas #REF!</definedName>
    <definedName name="MO_CARETEO">[1]MOCuadrillas!$D$48</definedName>
    <definedName name="MO_CARFP275" localSheetId="0">mocuadrillas #REF!</definedName>
    <definedName name="MO_CARFP275">mocuadrillas #REF!</definedName>
    <definedName name="MO_CARFP3" localSheetId="0">mocuadrillas #REF!</definedName>
    <definedName name="MO_CARFP3">mocuadrillas #REF!</definedName>
    <definedName name="MO_CARFP3OMASAGUAS" localSheetId="0">mocuadrillas #REF!</definedName>
    <definedName name="MO_CARFP3OMASAGUAS">mocuadrillas #REF!</definedName>
    <definedName name="MO_CARFP4" localSheetId="0">mocuadrillas #REF!</definedName>
    <definedName name="MO_CARFP4">mocuadrillas #REF!</definedName>
    <definedName name="MO_CARFP5" localSheetId="0">mocuadrillas #REF!</definedName>
    <definedName name="MO_CARFP5">mocuadrillas #REF!</definedName>
    <definedName name="MO_CARFP6" localSheetId="0">mocuadrillas #REF!</definedName>
    <definedName name="MO_CARFP6">mocuadrillas #REF!</definedName>
    <definedName name="MO_CARMUROCONF" localSheetId="0">mocuadrillas #REF!</definedName>
    <definedName name="MO_CARMUROCONF">mocuadrillas #REF!</definedName>
    <definedName name="MO_CARMUROINST" localSheetId="0">mocuadrillas #REF!</definedName>
    <definedName name="MO_CARMUROINST">mocuadrillas #REF!</definedName>
    <definedName name="MO_CARRAMPALISACONF" localSheetId="0">mocuadrillas #REF!</definedName>
    <definedName name="MO_CARRAMPALISACONF">mocuadrillas #REF!</definedName>
    <definedName name="MO_CARSISALENLATES" localSheetId="0">mocuadrillas #REF!</definedName>
    <definedName name="MO_CARSISALENLATES">mocuadrillas #REF!</definedName>
    <definedName name="MO_CARTIJATOR" localSheetId="0">mocuadrillas #REF!</definedName>
    <definedName name="MO_CARTIJATOR">mocuadrillas #REF!</definedName>
    <definedName name="MO_CARTIJCLAV" localSheetId="0">mocuadrillas #REF!</definedName>
    <definedName name="MO_CARTIJCLAV">mocuadrillas #REF!</definedName>
    <definedName name="MO_CARVIGAAMA1520X20" localSheetId="0">mocuadrillas #REF!</definedName>
    <definedName name="MO_CARVIGAAMA1520X20">mocuadrillas #REF!</definedName>
    <definedName name="MO_CARVIGAAMA1520X30" localSheetId="0">mocuadrillas #REF!</definedName>
    <definedName name="MO_CARVIGAAMA1520X30">mocuadrillas #REF!</definedName>
    <definedName name="MO_CARVIGAAMA1520X40" localSheetId="0">mocuadrillas #REF!</definedName>
    <definedName name="MO_CARVIGAAMA1520X40">mocuadrillas #REF!</definedName>
    <definedName name="MO_CARVIGAAMA1520X50" localSheetId="0">mocuadrillas #REF!</definedName>
    <definedName name="MO_CARVIGAAMA1520X50">mocuadrillas #REF!</definedName>
    <definedName name="MO_CARVIGAFONDOH10" localSheetId="0">mocuadrillas #REF!</definedName>
    <definedName name="MO_CARVIGAFONDOH10">mocuadrillas #REF!</definedName>
    <definedName name="MO_CARVIGAINVTAPA10" localSheetId="0">mocuadrillas #REF!</definedName>
    <definedName name="MO_CARVIGAINVTAPA10">mocuadrillas #REF!</definedName>
    <definedName name="MO_CARVIGATAPADIC" localSheetId="0">mocuadrillas #REF!</definedName>
    <definedName name="MO_CARVIGATAPADIC">mocuadrillas #REF!</definedName>
    <definedName name="MO_CARVIGATAPAH10" localSheetId="0">mocuadrillas #REF!</definedName>
    <definedName name="MO_CARVIGATAPAH10">mocuadrillas #REF!</definedName>
    <definedName name="MO_CARVIGZAP40X40" localSheetId="0">mocuadrillas #REF!</definedName>
    <definedName name="MO_CARVIGZAP40X40">mocuadrillas #REF!</definedName>
    <definedName name="MO_CARVIGZAP50X50" localSheetId="0">mocuadrillas #REF!</definedName>
    <definedName name="MO_CARVIGZAP50X50">mocuadrillas #REF!</definedName>
    <definedName name="MO_CARVIGZAP60X60" localSheetId="0">mocuadrillas #REF!</definedName>
    <definedName name="MO_CARVIGZAP60X60">mocuadrillas #REF!</definedName>
    <definedName name="MO_CARVUELO1" localSheetId="0">mocuadrillas #REF!</definedName>
    <definedName name="MO_CARVUELO1">mocuadrillas #REF!</definedName>
    <definedName name="MO_CARVUELO10" localSheetId="0">mocuadrillas #REF!</definedName>
    <definedName name="MO_CARVUELO10">mocuadrillas #REF!</definedName>
    <definedName name="MO_CARVUELO20" localSheetId="0">mocuadrillas #REF!</definedName>
    <definedName name="MO_CARVUELO20">mocuadrillas #REF!</definedName>
    <definedName name="MO_CARVUELO30" localSheetId="0">mocuadrillas #REF!</definedName>
    <definedName name="MO_CARVUELO30">mocuadrillas #REF!</definedName>
    <definedName name="MO_CARVUELO40" localSheetId="0">mocuadrillas #REF!</definedName>
    <definedName name="MO_CARVUELO40">mocuadrillas #REF!</definedName>
    <definedName name="MO_CARVUELO5090" localSheetId="0">mocuadrillas #REF!</definedName>
    <definedName name="MO_CARVUELO5090">mocuadrillas #REF!</definedName>
    <definedName name="MO_CARZINC" localSheetId="0">mocuadrillas #REF!</definedName>
    <definedName name="MO_CARZINC">mocuadrillas #REF!</definedName>
    <definedName name="MO_CARZINCENLATES" localSheetId="0">mocuadrillas #REF!</definedName>
    <definedName name="MO_CARZINCENLATES">mocuadrillas #REF!</definedName>
    <definedName name="MO_CERRADURACTE" localSheetId="0">mocuadrillas #REF!</definedName>
    <definedName name="MO_CERRADURACTE">mocuadrillas #REF!</definedName>
    <definedName name="MO_CONFPUERTABISCLA" localSheetId="0">mocuadrillas #REF!</definedName>
    <definedName name="MO_CONFPUERTABISCLA">mocuadrillas #REF!</definedName>
    <definedName name="MO_CONFPUERTACLA" localSheetId="0">mocuadrillas #REF!</definedName>
    <definedName name="MO_CONFPUERTACLA">mocuadrillas #REF!</definedName>
    <definedName name="MO_CONFPUERTAFORROZINC" localSheetId="0">mocuadrillas #REF!</definedName>
    <definedName name="MO_CONFPUERTAFORROZINC">mocuadrillas #REF!</definedName>
    <definedName name="MO_CONFPUERTAPLUM" localSheetId="0">mocuadrillas #REF!</definedName>
    <definedName name="MO_CONFPUERTAPLUM">mocuadrillas #REF!</definedName>
    <definedName name="MO_CONTEN553015">[1]MOCuadrillas!$D$15</definedName>
    <definedName name="MO_CORTEEQUIPO" localSheetId="0">mocuadrillas #REF!</definedName>
    <definedName name="MO_CORTEEQUIPO">mocuadrillas #REF!</definedName>
    <definedName name="MO_DESENCARCO" localSheetId="0">mocuadrillas #REF!</definedName>
    <definedName name="MO_DESENCARCO">mocuadrillas #REF!</definedName>
    <definedName name="MO_DESENCCOL" localSheetId="0">mocuadrillas #REF!</definedName>
    <definedName name="MO_DESENCCOL">mocuadrillas #REF!</definedName>
    <definedName name="MO_DESENCDIN" localSheetId="0">mocuadrillas #REF!</definedName>
    <definedName name="MO_DESENCDIN">mocuadrillas #REF!</definedName>
    <definedName name="MO_DESENCFP275" localSheetId="0">mocuadrillas #REF!</definedName>
    <definedName name="MO_DESENCFP275">mocuadrillas #REF!</definedName>
    <definedName name="MO_DESENCFPADIC" localSheetId="0">mocuadrillas #REF!</definedName>
    <definedName name="MO_DESENCFPADIC">mocuadrillas #REF!</definedName>
    <definedName name="MO_DESENCVIGA" localSheetId="0">mocuadrillas #REF!</definedName>
    <definedName name="MO_DESENCVIGA">mocuadrillas #REF!</definedName>
    <definedName name="MO_EMPALMEAGUA212" localSheetId="0">mocuadrillas #REF!</definedName>
    <definedName name="MO_EMPALMEAGUA212">mocuadrillas #REF!</definedName>
    <definedName name="MO_EMPAÑETECOL">[1]MOCuadrillas!$D$50</definedName>
    <definedName name="MO_EMPAÑETEEXT">[1]MOCuadrillas!$D$51</definedName>
    <definedName name="MO_EMPAÑETEINT">[1]MOCuadrillas!$D$53</definedName>
    <definedName name="MO_EMPAÑETEPULSCOL">[1]MOCuadrillas!$D$55</definedName>
    <definedName name="MO_EMPAÑETERASG">[1]MOCuadrillas!$D$56</definedName>
    <definedName name="MO_EMPAÑETETECHOVIGA">[1]MOCuadrillas!$D$58</definedName>
    <definedName name="MO_ENCTCANTEP" localSheetId="0">mocuadrillas #REF!</definedName>
    <definedName name="MO_ENCTCANTEP">mocuadrillas #REF!</definedName>
    <definedName name="MO_ENCTCCAVA" localSheetId="0">mocuadrillas #REF!</definedName>
    <definedName name="MO_ENCTCCAVA">mocuadrillas #REF!</definedName>
    <definedName name="MO_ENCTCCOL30" localSheetId="0">mocuadrillas #REF!</definedName>
    <definedName name="MO_ENCTCCOL30">mocuadrillas #REF!</definedName>
    <definedName name="MO_ENCTCCOL4050" localSheetId="0">mocuadrillas #REF!</definedName>
    <definedName name="MO_ENCTCCOL4050">mocuadrillas #REF!</definedName>
    <definedName name="MO_ENCTCCOLCIL20" localSheetId="0">mocuadrillas #REF!</definedName>
    <definedName name="MO_ENCTCCOLCIL20">mocuadrillas #REF!</definedName>
    <definedName name="MO_ENCTCCOLCIL30" localSheetId="0">mocuadrillas #REF!</definedName>
    <definedName name="MO_ENCTCCOLCIL30">mocuadrillas #REF!</definedName>
    <definedName name="MO_ENCTCCOLCIL40" localSheetId="0">mocuadrillas #REF!</definedName>
    <definedName name="MO_ENCTCCOLCIL40">mocuadrillas #REF!</definedName>
    <definedName name="MO_ENCTCDINT" localSheetId="0">mocuadrillas #REF!</definedName>
    <definedName name="MO_ENCTCDINT">mocuadrillas #REF!</definedName>
    <definedName name="MO_ENCTCGUARDLOSA" localSheetId="0">mocuadrillas #REF!</definedName>
    <definedName name="MO_ENCTCGUARDLOSA">mocuadrillas #REF!</definedName>
    <definedName name="MO_ENCTCGUARDPLATEA" localSheetId="0">mocuadrillas #REF!</definedName>
    <definedName name="MO_ENCTCGUARDPLATEA">mocuadrillas #REF!</definedName>
    <definedName name="MO_ENCTCISTERNA" localSheetId="0">mocuadrillas #REF!</definedName>
    <definedName name="MO_ENCTCISTERNA">mocuadrillas #REF!</definedName>
    <definedName name="MO_ENCTCLOSA3AGUA" localSheetId="0">mocuadrillas #REF!</definedName>
    <definedName name="MO_ENCTCLOSA3AGUA">mocuadrillas #REF!</definedName>
    <definedName name="MO_ENCTCLOSAINCL1" localSheetId="0">mocuadrillas #REF!</definedName>
    <definedName name="MO_ENCTCLOSAINCL1">mocuadrillas #REF!</definedName>
    <definedName name="MO_ENCTCLOSAINCL2" localSheetId="0">mocuadrillas #REF!</definedName>
    <definedName name="MO_ENCTCLOSAINCL2">mocuadrillas #REF!</definedName>
    <definedName name="MO_ENCTCLOSAPLA" localSheetId="0">mocuadrillas #REF!</definedName>
    <definedName name="MO_ENCTCLOSAPLA">mocuadrillas #REF!</definedName>
    <definedName name="MO_ENCTCMUROCARA" localSheetId="0">mocuadrillas #REF!</definedName>
    <definedName name="MO_ENCTCMUROCARA">mocuadrillas #REF!</definedName>
    <definedName name="MO_ENCTCORNIZALOSA" localSheetId="0">mocuadrillas #REF!</definedName>
    <definedName name="MO_ENCTCORNIZALOSA">mocuadrillas #REF!</definedName>
    <definedName name="MO_ENCTCPERGOLA" localSheetId="0">mocuadrillas #REF!</definedName>
    <definedName name="MO_ENCTCPERGOLA">mocuadrillas #REF!</definedName>
    <definedName name="MO_ENCTCRAMPA" localSheetId="0">mocuadrillas #REF!</definedName>
    <definedName name="MO_ENCTCRAMPA">mocuadrillas #REF!</definedName>
    <definedName name="MO_ENCTCVAH30" localSheetId="0">mocuadrillas #REF!</definedName>
    <definedName name="MO_ENCTCVAH30">mocuadrillas #REF!</definedName>
    <definedName name="MO_ENCTCVIGA2040" localSheetId="0">mocuadrillas #REF!</definedName>
    <definedName name="MO_ENCTCVIGA2040">mocuadrillas #REF!</definedName>
    <definedName name="MO_ENCTCVIGA3050" localSheetId="0">mocuadrillas #REF!</definedName>
    <definedName name="MO_ENCTCVIGA3050">mocuadrillas #REF!</definedName>
    <definedName name="MO_ENCTCVIGA3060" localSheetId="0">mocuadrillas #REF!</definedName>
    <definedName name="MO_ENCTCVIGA3060">mocuadrillas #REF!</definedName>
    <definedName name="MO_ENCTCVIGA4080" localSheetId="0">mocuadrillas #REF!</definedName>
    <definedName name="MO_ENCTCVIGA4080">mocuadrillas #REF!</definedName>
    <definedName name="MO_ENCTCVIGAINV2040" localSheetId="0">mocuadrillas #REF!</definedName>
    <definedName name="MO_ENCTCVIGAINV2040">mocuadrillas #REF!</definedName>
    <definedName name="MO_ENCTCVIGAINV2050" localSheetId="0">mocuadrillas #REF!</definedName>
    <definedName name="MO_ENCTCVIGAINV2050">mocuadrillas #REF!</definedName>
    <definedName name="MO_ENCTCVIGAINV2080" localSheetId="0">mocuadrillas #REF!</definedName>
    <definedName name="MO_ENCTCVIGAINV2080">mocuadrillas #REF!</definedName>
    <definedName name="MO_ENCTCVIGASMURO30" localSheetId="0">mocuadrillas #REF!</definedName>
    <definedName name="MO_ENCTCVIGASMURO30">mocuadrillas #REF!</definedName>
    <definedName name="MO_ENCTCVIGASMURO50" localSheetId="0">mocuadrillas #REF!</definedName>
    <definedName name="MO_ENCTCVIGASMURO50">mocuadrillas #REF!</definedName>
    <definedName name="MO_ENCTCVUE6" localSheetId="0">mocuadrillas #REF!</definedName>
    <definedName name="MO_ENCTCVUE6">mocuadrillas #REF!</definedName>
    <definedName name="MO_ENCTCVUEINCL1D" localSheetId="0">mocuadrillas #REF!</definedName>
    <definedName name="MO_ENCTCVUEINCL1D">mocuadrillas #REF!</definedName>
    <definedName name="MO_ENCTCVUEINCL2D" localSheetId="0">mocuadrillas #REF!</definedName>
    <definedName name="MO_ENCTCVUEINCL2D">mocuadrillas #REF!</definedName>
    <definedName name="MO_ENCTCVUEINCL3D" localSheetId="0">mocuadrillas #REF!</definedName>
    <definedName name="MO_ENCTCVUEINCL3D">mocuadrillas #REF!</definedName>
    <definedName name="MO_ENCTCVUEINCLMAS3D" localSheetId="0">mocuadrillas #REF!</definedName>
    <definedName name="MO_ENCTCVUEINCLMAS3D">mocuadrillas #REF!</definedName>
    <definedName name="MO_ENCTCVUEPLANO" localSheetId="0">mocuadrillas #REF!</definedName>
    <definedName name="MO_ENCTCVUEPLANO">mocuadrillas #REF!</definedName>
    <definedName name="MO_ESCACCGRA" localSheetId="0">mocuadrillas #REF!</definedName>
    <definedName name="MO_ESCACCGRA">mocuadrillas #REF!</definedName>
    <definedName name="MO_ESCHCH" localSheetId="0">mocuadrillas #REF!</definedName>
    <definedName name="MO_ESCHCH">mocuadrillas #REF!</definedName>
    <definedName name="MO_ESCREVCERCRI" localSheetId="0">mocuadrillas #REF!</definedName>
    <definedName name="MO_ESCREVCERCRI">mocuadrillas #REF!</definedName>
    <definedName name="MO_ESCREVCERIMP" localSheetId="0">mocuadrillas #REF!</definedName>
    <definedName name="MO_ESCREVCERIMP">mocuadrillas #REF!</definedName>
    <definedName name="MO_ESCREVMEZC" localSheetId="0">mocuadrillas #REF!</definedName>
    <definedName name="MO_ESCREVMEZC">mocuadrillas #REF!</definedName>
    <definedName name="MO_ESCYREVLADR" localSheetId="0">mocuadrillas #REF!</definedName>
    <definedName name="MO_ESCYREVLADR">mocuadrillas #REF!</definedName>
    <definedName name="MO_ESTRIAS">[1]MOCuadrillas!$D$60</definedName>
    <definedName name="MO_EXCRCOM3" localSheetId="0">mocuadrillas #REF!</definedName>
    <definedName name="MO_EXCRCOM3">mocuadrillas #REF!</definedName>
    <definedName name="MO_EXCRCOM5" localSheetId="0">mocuadrillas #REF!</definedName>
    <definedName name="MO_EXCRCOM5">mocuadrillas #REF!</definedName>
    <definedName name="MO_EXCRCOM7" localSheetId="0">mocuadrillas #REF!</definedName>
    <definedName name="MO_EXCRCOM7">mocuadrillas #REF!</definedName>
    <definedName name="MO_FINOHOR">[1]MOCuadrillas!$D$287</definedName>
    <definedName name="MO_FRAGUACHE">[1]MOCuadrillas!$D$61</definedName>
    <definedName name="MO_GOTEROCOL">[1]MOCuadrillas!$D$62</definedName>
    <definedName name="MO_GOTERORAN">[1]MOCuadrillas!$D$63</definedName>
    <definedName name="MO_LAVAUTINDUST" localSheetId="0">mocuadrillas #REF!</definedName>
    <definedName name="MO_LAVAUTINDUST">mocuadrillas #REF!</definedName>
    <definedName name="MO_LAVPULH15" localSheetId="0">mocuadrillas #REF!</definedName>
    <definedName name="MO_LAVPULH15">mocuadrillas #REF!</definedName>
    <definedName name="MO_LAVPULMAS15" localSheetId="0">mocuadrillas #REF!</definedName>
    <definedName name="MO_LAVPULMAS15">mocuadrillas #REF!</definedName>
    <definedName name="MO_LLENADOHUECOS20">[1]MOCuadrillas!$D$86</definedName>
    <definedName name="MO_MARCOCAOBA" localSheetId="0">mocuadrillas #REF!</definedName>
    <definedName name="MO_MARCOCAOBA">mocuadrillas #REF!</definedName>
    <definedName name="MO_MARCOCTE" localSheetId="0">mocuadrillas #REF!</definedName>
    <definedName name="MO_MARCOCTE">mocuadrillas #REF!</definedName>
    <definedName name="MO_MARCOMET" localSheetId="0">mocuadrillas #REF!</definedName>
    <definedName name="MO_MARCOMET">mocuadrillas #REF!</definedName>
    <definedName name="MO_MOLDEPREFMULT" localSheetId="0">mocuadrillas #REF!</definedName>
    <definedName name="MO_MOLDEPREFMULT">mocuadrillas #REF!</definedName>
    <definedName name="MO_NATILLA">[1]MOCuadrillas!$D$67</definedName>
    <definedName name="MO_PAPSERV" localSheetId="0">mocuadrillas #REF!</definedName>
    <definedName name="MO_PAPSERV">mocuadrillas #REF!</definedName>
    <definedName name="MO_PLOMADICPISO2" localSheetId="0">mocuadrillas #REF!</definedName>
    <definedName name="MO_PLOMADICPISO2">mocuadrillas #REF!</definedName>
    <definedName name="MO_PLOMADICPISO3" localSheetId="0">mocuadrillas #REF!</definedName>
    <definedName name="MO_PLOMADICPISO3">mocuadrillas #REF!</definedName>
    <definedName name="MO_PLOMADICPISO47" localSheetId="0">mocuadrillas #REF!</definedName>
    <definedName name="MO_PLOMADICPISO47">mocuadrillas #REF!</definedName>
    <definedName name="MO_PLOMADICPISO710" localSheetId="0">mocuadrillas #REF!</definedName>
    <definedName name="MO_PLOMADICPISO710">mocuadrillas #REF!</definedName>
    <definedName name="MO_PLOMADICPISOMAS10" localSheetId="0">mocuadrillas #REF!</definedName>
    <definedName name="MO_PLOMADICPISOMAS10">mocuadrillas #REF!</definedName>
    <definedName name="MO_POZOSEPT" localSheetId="0">mocuadrillas #REF!</definedName>
    <definedName name="MO_POZOSEPT">mocuadrillas #REF!</definedName>
    <definedName name="MO_PTACORRER1" localSheetId="0">mocuadrillas #REF!</definedName>
    <definedName name="MO_PTACORRER1">mocuadrillas #REF!</definedName>
    <definedName name="MO_PTACORRER2" localSheetId="0">mocuadrillas #REF!</definedName>
    <definedName name="MO_PTACORRER2">mocuadrillas #REF!</definedName>
    <definedName name="MO_PTAMARCLLAV" localSheetId="0">mocuadrillas #REF!</definedName>
    <definedName name="MO_PTAMARCLLAV">mocuadrillas #REF!</definedName>
    <definedName name="MO_PTAPANEL" localSheetId="0">mocuadrillas #REF!</definedName>
    <definedName name="MO_PTAPANEL">mocuadrillas #REF!</definedName>
    <definedName name="MO_PTAPINO" localSheetId="0">mocuadrillas #REF!</definedName>
    <definedName name="MO_PTAPINO">mocuadrillas #REF!</definedName>
    <definedName name="MO_PTAPLUM" localSheetId="0">mocuadrillas #REF!</definedName>
    <definedName name="MO_PTAPLUM">mocuadrillas #REF!</definedName>
    <definedName name="MO_PTAPLY" localSheetId="0">mocuadrillas #REF!</definedName>
    <definedName name="MO_PTAPLY">mocuadrillas #REF!</definedName>
    <definedName name="MO_PTAVAIVEN" localSheetId="0">mocuadrillas #REF!</definedName>
    <definedName name="MO_PTAVAIVEN">mocuadrillas #REF!</definedName>
    <definedName name="MO_REPELLOTECHO">[1]MOCuadrillas!$D$70</definedName>
    <definedName name="MO_REPISA" localSheetId="0">mocuadrillas #REF!</definedName>
    <definedName name="MO_REPISA">mocuadrillas #REF!</definedName>
    <definedName name="MO_RESANEFROT">[1]MOCuadrillas!$D$73</definedName>
    <definedName name="MO_REVESCLADR" localSheetId="0">mocuadrillas #REF!</definedName>
    <definedName name="MO_REVESCLADR">mocuadrillas #REF!</definedName>
    <definedName name="MO_REVESCMOSA" localSheetId="0">mocuadrillas #REF!</definedName>
    <definedName name="MO_REVESCMOSA">mocuadrillas #REF!</definedName>
    <definedName name="MO_ROCANTOENC">[1]MOCuadrillas!$D$123</definedName>
    <definedName name="MO_RUSTICO">[1]MOCuadrillas!$D$74</definedName>
    <definedName name="MO_SUBAREPOL02">[1]MOCuadrillas!$D$217</definedName>
    <definedName name="MO_SUBFDAPOL02">[1]MOCuadrillas!$D$272</definedName>
    <definedName name="MO_SUBGRAPOL02">[1]MOCuadrillas!$D$278</definedName>
    <definedName name="MO_TAPACOLECMAS20" localSheetId="0">mocuadrillas #REF!</definedName>
    <definedName name="MO_TAPACOLECMAS20">mocuadrillas #REF!</definedName>
    <definedName name="MO_TERMESCEM" localSheetId="0">mocuadrillas #REF!</definedName>
    <definedName name="MO_TERMESCEM">mocuadrillas #REF!</definedName>
    <definedName name="MO_VENTHCESCAND" localSheetId="0">mocuadrillas #REF!</definedName>
    <definedName name="MO_VENTHCESCAND">mocuadrillas #REF!</definedName>
    <definedName name="MO_VENTHNORM" localSheetId="0">mocuadrillas #REF!</definedName>
    <definedName name="MO_VENTHNORM">mocuadrillas #REF!</definedName>
    <definedName name="MO_VERTEDAZULEJO" localSheetId="0">mocuadrillas #REF!</definedName>
    <definedName name="MO_VERTEDAZULEJO">mocuadrillas #REF!</definedName>
    <definedName name="MO_VERTEDPUL" localSheetId="0">mocuadrillas #REF!</definedName>
    <definedName name="MO_VERTEDPUL">mocuadrillas #REF!</definedName>
    <definedName name="MO_VIOLINAR1CARA">[1]MOCuadrillas!$D$39</definedName>
    <definedName name="MO_ZABALETAPISO">[1]MOCuadrillas!$D$292</definedName>
    <definedName name="MOACERA" localSheetId="0">#REF!</definedName>
    <definedName name="MOACERA">#REF!</definedName>
    <definedName name="MOALBA" localSheetId="0">#REF!</definedName>
    <definedName name="MOALBA">#REF!</definedName>
    <definedName name="MOBADEN" localSheetId="0">#REF!</definedName>
    <definedName name="MOBADEN">#REF!</definedName>
    <definedName name="MOBADENES">#REF!</definedName>
    <definedName name="MOBASECON">#REF!</definedName>
    <definedName name="MOBLOQUES">#REF!</definedName>
    <definedName name="MOCANTOS">#REF!</definedName>
    <definedName name="MOCAPATER">#REF!</definedName>
    <definedName name="MOCARETEO">#REF!</definedName>
    <definedName name="MOCARP">#REF!</definedName>
    <definedName name="MOCARPCOLCON">#REF!</definedName>
    <definedName name="MOCARPCOLCUACONF">#REF!</definedName>
    <definedName name="MOCARPCOLCUAINST">#REF!</definedName>
    <definedName name="MOCARPCOLINS">#REF!</definedName>
    <definedName name="MOCARPCOLTAPAS">#REF!</definedName>
    <definedName name="MOCARPDESENC">#REF!</definedName>
    <definedName name="MOCARPESTVARIAS">#REF!</definedName>
    <definedName name="MOCARPFALSOPISO">#REF!</definedName>
    <definedName name="MOCARPMUROS">#REF!</definedName>
    <definedName name="MOCARPOTROS">#REF!</definedName>
    <definedName name="MOCARPTC">#REF!</definedName>
    <definedName name="MOCARPTRABTERM">#REF!</definedName>
    <definedName name="MOCARPVIGADINT">#REF!</definedName>
    <definedName name="MOCERCRI1520PARED">#REF!</definedName>
    <definedName name="MOCERIMP1520PARED">#REF!</definedName>
    <definedName name="MOCOLOCADIC">#REF!</definedName>
    <definedName name="MOCONTEN553015">#REF!</definedName>
    <definedName name="MOCONTENES">#REF!</definedName>
    <definedName name="MOCU">#REF!</definedName>
    <definedName name="MODEMCIMPIEDRA">#REF!</definedName>
    <definedName name="MODEMCIMVIEHSIMPLE">#REF!</definedName>
    <definedName name="MODEMMUROHA">#REF!</definedName>
    <definedName name="MODEMMUROPIE">#REF!</definedName>
    <definedName name="MODEMMUROTAPIA">#REF!</definedName>
    <definedName name="MODEMOLER">#REF!</definedName>
    <definedName name="MODEMOLERCIMHA">#REF!</definedName>
    <definedName name="MODEMTECHOTEJA">#REF!</definedName>
    <definedName name="MODESAGUES">#REF!</definedName>
    <definedName name="MOEBANIST">#REF!</definedName>
    <definedName name="MOELECT">#REF!</definedName>
    <definedName name="MOELECTCONAPAR">#REF!</definedName>
    <definedName name="MOELECTINTSEG">#REF!</definedName>
    <definedName name="MOELECTRESECO">#REF!</definedName>
    <definedName name="MOELECTSALECON">#REF!</definedName>
    <definedName name="MOELECTSALTIM">#REF!</definedName>
    <definedName name="MOELECTSALTUBEXT">#REF!</definedName>
    <definedName name="MOELECTSALTUBOCU">#REF!</definedName>
    <definedName name="MOELECTSALWP">#REF!</definedName>
    <definedName name="MOEMPANETECOL">#REF!</definedName>
    <definedName name="MOEMPANETEEXT">#REF!</definedName>
    <definedName name="MOEMPANETEINT">#REF!</definedName>
    <definedName name="MOEMPANETETECHO">#REF!</definedName>
    <definedName name="MOEMPAÑETES">#REF!</definedName>
    <definedName name="MOENCTCANTEP">#REF!</definedName>
    <definedName name="MOENCTCCAVA">#REF!</definedName>
    <definedName name="MOENCTCCOL30">#REF!</definedName>
    <definedName name="MOENCTCCOL4050">#REF!</definedName>
    <definedName name="MOENCTCDINT">#REF!</definedName>
    <definedName name="MOENCTCLOSA3AGUA">#REF!</definedName>
    <definedName name="MOENCTCLOSAPLA">#REF!</definedName>
    <definedName name="MOENCTCMUROCARA">#REF!</definedName>
    <definedName name="MOENCTCRAMPA">#REF!</definedName>
    <definedName name="MOENCTCVIGA2040">#REF!</definedName>
    <definedName name="MOENCTCVIGA3050">#REF!</definedName>
    <definedName name="MOENCTCVIGA3060">#REF!</definedName>
    <definedName name="MOENCTCVIGA4080">#REF!</definedName>
    <definedName name="MOESCALONES">#REF!</definedName>
    <definedName name="MOESTRIAS">#REF!</definedName>
    <definedName name="MOEXCAVAR">#REF!</definedName>
    <definedName name="MOFINOBER">#REF!</definedName>
    <definedName name="MOFINOHOR">#REF!</definedName>
    <definedName name="MOFINOINCL">#REF!</definedName>
    <definedName name="MOFRAGUACHE">#REF!</definedName>
    <definedName name="MOGOTEROCOL">#REF!</definedName>
    <definedName name="MOGOTERORAN">#REF!</definedName>
    <definedName name="MOGRANITO25">#REF!</definedName>
    <definedName name="MOGRANITO30">#REF!</definedName>
    <definedName name="MOGRANITO40">#REF!</definedName>
    <definedName name="MOINSTACCES">#REF!</definedName>
    <definedName name="MOINSTVENTANAS">#REF!</definedName>
    <definedName name="MOLABVARIAS">#REF!</definedName>
    <definedName name="MOLADRILLOS">#REF!</definedName>
    <definedName name="MOLAVADEROS">#REF!</definedName>
    <definedName name="MOLOSETATERRAZA">#REF!</definedName>
    <definedName name="MOMALLACICL">#REF!</definedName>
    <definedName name="MOMARMOL">#REF!</definedName>
    <definedName name="MOMOSAICO">#REF!</definedName>
    <definedName name="MONATILLA">#REF!</definedName>
    <definedName name="MONTARCERCTE">#REF!</definedName>
    <definedName name="MONTARMARCOCAOBA">#REF!</definedName>
    <definedName name="MONTARMARCOCTE">#REF!</definedName>
    <definedName name="MONTARMARCOMET">#REF!</definedName>
    <definedName name="MONTARPTACORRER1">#REF!</definedName>
    <definedName name="MONTARPTACORRER2">#REF!</definedName>
    <definedName name="MONTARPTAPANEL">#REF!</definedName>
    <definedName name="MONTARPTAPINO">#REF!</definedName>
    <definedName name="MONTARPTAPLUM">#REF!</definedName>
    <definedName name="MONTARPTAPLY">#REF!</definedName>
    <definedName name="MONTARPTAVAIVEN">#REF!</definedName>
    <definedName name="MONTURAPU">#REF!</definedName>
    <definedName name="MOPIEDRA">#REF!</definedName>
    <definedName name="MOPIEDRAS">#REF!</definedName>
    <definedName name="MOPINTURA">#REF!</definedName>
    <definedName name="MOPINTURAAGUA">#REF!</definedName>
    <definedName name="MOPINTURAMANT">#REF!</definedName>
    <definedName name="MOPISOCERCRI11520">#REF!</definedName>
    <definedName name="MOPISOCERCRI1520">#REF!</definedName>
    <definedName name="MOPISOCERIMP1520">#REF!</definedName>
    <definedName name="MOPISOESTAMPADO01">#REF!</definedName>
    <definedName name="MOPISOFERIA">#REF!</definedName>
    <definedName name="MOPISOFROTADO">#REF!</definedName>
    <definedName name="MOPISOFROTAVIOL">#REF!</definedName>
    <definedName name="MOPISOHORMPUL">#REF!</definedName>
    <definedName name="MOPISORENOPULID">#REF!</definedName>
    <definedName name="MOPISOS">#REF!</definedName>
    <definedName name="MOPLOM">#REF!</definedName>
    <definedName name="MOPLOMACOMURB">#REF!</definedName>
    <definedName name="MOPLOMARRASTRE">#REF!</definedName>
    <definedName name="MOPLOMAUMENTO">#REF!</definedName>
    <definedName name="MOPLOMBAJANTES">#REF!</definedName>
    <definedName name="MOPLOMBAÑERA">#REF!</definedName>
    <definedName name="MOPLOMBOMBACCIRC">#REF!</definedName>
    <definedName name="MOPLOMBOMBASCIRC">#REF!</definedName>
    <definedName name="MOPLOMCALENT">#REF!</definedName>
    <definedName name="MOPLOMCOLABASTCOBRE">#REF!</definedName>
    <definedName name="MOPLOMCOLABASTHG">#REF!</definedName>
    <definedName name="MOPLOMCOLDESPLU">#REF!</definedName>
    <definedName name="MOPLOMCONSEPTICO">#REF!</definedName>
    <definedName name="MOPLOMDESAGUES">#REF!</definedName>
    <definedName name="MOPLOMDESMONTAR">#REF!</definedName>
    <definedName name="MOPLOMEMPALMEAGUA">#REF!</definedName>
    <definedName name="MOPLOMEMPALMEARRAS">#REF!</definedName>
    <definedName name="MOPLOMFREGA">#REF!</definedName>
    <definedName name="MOPLOMINO">#REF!</definedName>
    <definedName name="MOPLOMINSTCAJAVALV">#REF!</definedName>
    <definedName name="MOPLOMINSTCAMPANAS">#REF!</definedName>
    <definedName name="MOPLOMINSTGIBAULT">#REF!</definedName>
    <definedName name="MOPLOMINSTHIDR">#REF!</definedName>
    <definedName name="MOPLOMINSTLAVADORAS">#REF!</definedName>
    <definedName name="MOPLOMINSTLLAVES">#REF!</definedName>
    <definedName name="MOPLOMINSTMANGAS">#REF!</definedName>
    <definedName name="MOPLOMINSTMEDIDOR">#REF!</definedName>
    <definedName name="MOPLOMINSTNEVERA">#REF!</definedName>
    <definedName name="MOPLOMINSTPZAESPPVC">#REF!</definedName>
    <definedName name="MOPLOMINSTPZAESPROSCA">#REF!</definedName>
    <definedName name="MOPLOMINSTTG">#REF!</definedName>
    <definedName name="MOPLOMINSTTINACO">#REF!</definedName>
    <definedName name="MOPLOMINSTVALVAIRE">#REF!</definedName>
    <definedName name="MOPLOMINSTVALVCOMPCAMP">#REF!</definedName>
    <definedName name="MOPLOMINSTVALVCOMPPLAT">#REF!</definedName>
    <definedName name="MOPLOMINSTVALVCOMPROSCA">#REF!</definedName>
    <definedName name="MOPLOMLAVA">#REF!</definedName>
    <definedName name="MOPLOMORINAL">#REF!</definedName>
    <definedName name="MOPLOMSALAGUACOB">#REF!</definedName>
    <definedName name="MOPLOMSALAGUAHGPVC">#REF!</definedName>
    <definedName name="MOPLOMTERMLAVAD">#REF!</definedName>
    <definedName name="MOPLOMTUBAC">#REF!</definedName>
    <definedName name="MOPLOMTUBALCSAN03">#REF!</definedName>
    <definedName name="MOPLOMTUBALCSAN36">#REF!</definedName>
    <definedName name="MOPLOMTUBHF">#REF!</definedName>
    <definedName name="MOPLOMTUBHG">#REF!</definedName>
    <definedName name="MOPLOMTUBPVC">#REF!</definedName>
    <definedName name="MOPULIDO">#REF!</definedName>
    <definedName name="MOPULIMENTO">#REF!</definedName>
    <definedName name="MOQUICIOS">#REF!</definedName>
    <definedName name="MOREGISTRO">#REF!</definedName>
    <definedName name="MOREGISTROS">#REF!</definedName>
    <definedName name="MOREJONADO">#REF!</definedName>
    <definedName name="MOREPELLO">#REF!</definedName>
    <definedName name="MORESANE">#REF!</definedName>
    <definedName name="MOREVEST">#REF!</definedName>
    <definedName name="MORFIN210">#REF!</definedName>
    <definedName name="MOSUBIRMAT">#REF!</definedName>
    <definedName name="MOTELE">#REF!</definedName>
    <definedName name="MOTERMTECHOS">#REF!</definedName>
    <definedName name="MOTRAMPA">#REF!</definedName>
    <definedName name="MOVACIADOS">#REF!</definedName>
    <definedName name="MOVARILLEROS">#REF!</definedName>
    <definedName name="MOVARIOS">#REF!</definedName>
    <definedName name="MOYESO">#REF!</definedName>
    <definedName name="MOZABALETAPISO">#REF!</definedName>
    <definedName name="MOZABALETATECHO">#REF!</definedName>
    <definedName name="NATILLA">'[2]analisis de costo'!#REF!</definedName>
    <definedName name="NIPLE112X4HG" localSheetId="0">#REF!</definedName>
    <definedName name="NIPLE112X4HG">#REF!</definedName>
    <definedName name="NIPLE112X6HG" localSheetId="0">#REF!</definedName>
    <definedName name="NIPLE112X6HG">#REF!</definedName>
    <definedName name="NIPLE112X8HG" localSheetId="0">#REF!</definedName>
    <definedName name="NIPLE112X8HG">#REF!</definedName>
    <definedName name="NIPLE125X4HG">#REF!</definedName>
    <definedName name="NIPLE12X4HG">#REF!</definedName>
    <definedName name="NIPLE1X4HG">#REF!</definedName>
    <definedName name="NIPLE212X4HG">#REF!</definedName>
    <definedName name="NIPLE2X4HG">#REF!</definedName>
    <definedName name="NIPLE2X6HG">#REF!</definedName>
    <definedName name="NIPLE34X4HG">#REF!</definedName>
    <definedName name="NIPLE3X12HG">#REF!</definedName>
    <definedName name="NIPLE3X312HG">#REF!</definedName>
    <definedName name="NIPLE3X4HG">#REF!</definedName>
    <definedName name="NIPLE3X6HG">#REF!</definedName>
    <definedName name="NIPLE4X4HG">#REF!</definedName>
    <definedName name="NIPLECROM38X212">#REF!</definedName>
    <definedName name="OP1CA">#REF!</definedName>
    <definedName name="OP1DE">#REF!</definedName>
    <definedName name="OP1EL">#REF!</definedName>
    <definedName name="OP1PI">#REF!</definedName>
    <definedName name="OP1PL">#REF!</definedName>
    <definedName name="OP1VA">#REF!</definedName>
    <definedName name="OP2CA">#REF!</definedName>
    <definedName name="OP2DE">#REF!</definedName>
    <definedName name="OP2EL">#REF!</definedName>
    <definedName name="OP2PI">#REF!</definedName>
    <definedName name="OP2PL">#REF!</definedName>
    <definedName name="OP2VA">#REF!</definedName>
    <definedName name="OPERMAN">#REF!</definedName>
    <definedName name="OPERPAL">#REF!</definedName>
    <definedName name="ORINAL12">#REF!</definedName>
    <definedName name="ORINALPEQ">#REF!</definedName>
    <definedName name="OXIDOROJO">#REF!</definedName>
    <definedName name="P12BLOCK12">#REF!</definedName>
    <definedName name="P12BLOCK6">#REF!</definedName>
    <definedName name="P12BLOCK8">#REF!</definedName>
    <definedName name="PABR112EMT">#REF!</definedName>
    <definedName name="PABR1HG">#REF!</definedName>
    <definedName name="PABR212HG">#REF!</definedName>
    <definedName name="PABR2HG">#REF!</definedName>
    <definedName name="PABR34HG">#REF!</definedName>
    <definedName name="PABR3HG">#REF!</definedName>
    <definedName name="PACERO1">#REF!</definedName>
    <definedName name="PACERO12">#REF!</definedName>
    <definedName name="PACERO1225">#REF!</definedName>
    <definedName name="PACERO14">#REF!</definedName>
    <definedName name="PACERO34">#REF!</definedName>
    <definedName name="PACERO38">#REF!</definedName>
    <definedName name="PACERO3825">#REF!</definedName>
    <definedName name="PACERO601">#REF!</definedName>
    <definedName name="PACERO6012">#REF!</definedName>
    <definedName name="PACERO601225">#REF!</definedName>
    <definedName name="PACERO6034">#REF!</definedName>
    <definedName name="PACERO6038">#REF!</definedName>
    <definedName name="PACERO603825">#REF!</definedName>
    <definedName name="PACEROMALLA">#REF!</definedName>
    <definedName name="PACEROMALLA23150">#REF!</definedName>
    <definedName name="PACEROMALLA23200">#REF!</definedName>
    <definedName name="PADO50080G">#REF!</definedName>
    <definedName name="PADO50080R">#REF!</definedName>
    <definedName name="PADO511G">#REF!</definedName>
    <definedName name="PADO511R">#REF!</definedName>
    <definedName name="PADO604G">#REF!</definedName>
    <definedName name="PADO604R">#REF!</definedName>
    <definedName name="PALM">#REF!</definedName>
    <definedName name="PALPUA14">#REF!</definedName>
    <definedName name="PALPUA16">#REF!</definedName>
    <definedName name="PANGULAR12X18">#REF!</definedName>
    <definedName name="PANGULAR12X316">#REF!</definedName>
    <definedName name="PANGULAR15X14">#REF!</definedName>
    <definedName name="PANGULAR1X14">#REF!</definedName>
    <definedName name="PANGULAR1X18">#REF!</definedName>
    <definedName name="PANGULAR25X14">#REF!</definedName>
    <definedName name="PANGULAR2X14">#REF!</definedName>
    <definedName name="PANGULAR34X316">#REF!</definedName>
    <definedName name="PANGULAR3X14">#REF!</definedName>
    <definedName name="PASC8">#REF!</definedName>
    <definedName name="PBANERAHFBCA">#REF!</definedName>
    <definedName name="PBANERAHFCOL">#REF!</definedName>
    <definedName name="PBANERALIVBCA">#REF!</definedName>
    <definedName name="PBANERALIVCOL">#REF!</definedName>
    <definedName name="PBANERAPVCBCA">#REF!</definedName>
    <definedName name="PBANERAPVCCOL">#REF!</definedName>
    <definedName name="PBARRAC12">#REF!</definedName>
    <definedName name="PBARRAC34">#REF!</definedName>
    <definedName name="PBARRAC58">#REF!</definedName>
    <definedName name="PBARRAT10">#REF!</definedName>
    <definedName name="PBARRAT4">#REF!</definedName>
    <definedName name="PBARRAT6">#REF!</definedName>
    <definedName name="PBARRAT7">#REF!</definedName>
    <definedName name="PBIDETBCO">#REF!</definedName>
    <definedName name="PBIDETCOL">#REF!</definedName>
    <definedName name="PBITUPOL25MM5">#REF!</definedName>
    <definedName name="PBITUPOL3MM10">#REF!</definedName>
    <definedName name="PBITUPOL4MM510">#REF!</definedName>
    <definedName name="PBLINTEL6X8X8">#REF!</definedName>
    <definedName name="PBLINTEL8X8X8">#REF!</definedName>
    <definedName name="PBLOCALPER">#REF!</definedName>
    <definedName name="PBLOCK12">#REF!</definedName>
    <definedName name="PBLOCK4">#REF!</definedName>
    <definedName name="PBLOCK4BARRO">#REF!</definedName>
    <definedName name="PBLOCK5">#REF!</definedName>
    <definedName name="PBLOCK6">#REF!</definedName>
    <definedName name="PBLOCK6BARRO">#REF!</definedName>
    <definedName name="PBLOCK6DEC">#REF!</definedName>
    <definedName name="PBLOCK6TEX">#REF!</definedName>
    <definedName name="PBLOCK8">#REF!</definedName>
    <definedName name="PBLOCK8BARRO">#REF!</definedName>
    <definedName name="PBLOCK8DEC">#REF!</definedName>
    <definedName name="PBLOCK8TEX">#REF!</definedName>
    <definedName name="PBLOVIGA6">#REF!</definedName>
    <definedName name="PBLOVIGA8">#REF!</definedName>
    <definedName name="PBORPAVGPVT">#REF!</definedName>
    <definedName name="PBOTONTIMBRE">#REF!</definedName>
    <definedName name="PCABASBACANOR">#REF!</definedName>
    <definedName name="PCARRETILLA">#REF!</definedName>
    <definedName name="PCER01">#REF!</definedName>
    <definedName name="PCER02">#REF!</definedName>
    <definedName name="PCER03">#REF!</definedName>
    <definedName name="PCER04">#REF!</definedName>
    <definedName name="PCER05">#REF!</definedName>
    <definedName name="PCER06">#REF!</definedName>
    <definedName name="PCER07">#REF!</definedName>
    <definedName name="PCER08">#REF!</definedName>
    <definedName name="PCER09">#REF!</definedName>
    <definedName name="PCER10">#REF!</definedName>
    <definedName name="PCER11">#REF!</definedName>
    <definedName name="PCER12">#REF!</definedName>
    <definedName name="PCONVARTIE58">#REF!</definedName>
    <definedName name="PCOPAF212">#REF!</definedName>
    <definedName name="PCUBO10">#REF!</definedName>
    <definedName name="PCUBO8">#REF!</definedName>
    <definedName name="PDUCHA">#REF!</definedName>
    <definedName name="PESCOBAPLASTICA">#REF!</definedName>
    <definedName name="PESTILLO">#REF!</definedName>
    <definedName name="PFREGADERO1">#REF!</definedName>
    <definedName name="PFREGADERO2">#REF!</definedName>
    <definedName name="PGLOBO6">#REF!</definedName>
    <definedName name="PGRAMAR3030">#REF!</definedName>
    <definedName name="PGRAMAR4040">#REF!</definedName>
    <definedName name="PGRANITO30BCO">#REF!</definedName>
    <definedName name="PGRANITO30GRIS">#REF!</definedName>
    <definedName name="PGRANITO40BCO">#REF!</definedName>
    <definedName name="PGRANITO40GRIS">#REF!</definedName>
    <definedName name="PGRANITOPERROY40">#REF!</definedName>
    <definedName name="PGRAPA1">#REF!</definedName>
    <definedName name="PHCH23BCO">#REF!</definedName>
    <definedName name="PHCHGRAMAR">#REF!</definedName>
    <definedName name="PHCHMARAGLPR">#REF!</definedName>
    <definedName name="PHCHSUPERBCO">#REF!</definedName>
    <definedName name="PIEDRAS">#REF!</definedName>
    <definedName name="PINO1x10BRUTO">#REF!</definedName>
    <definedName name="PINO1x12BRUTO">#REF!</definedName>
    <definedName name="PINO1X12BRUTOTRAT">#REF!</definedName>
    <definedName name="PINO2X12BRUTO">#REF!</definedName>
    <definedName name="PINO4X4BRUTO">#REF!</definedName>
    <definedName name="PINOBRUTO4x4x12">#REF!</definedName>
    <definedName name="PINOBRUTOTRAT4x4x12">#REF!</definedName>
    <definedName name="PINODOROBCOALA">#REF!</definedName>
    <definedName name="PINODOROBCOCORR">#REF!</definedName>
    <definedName name="PINODOROBCOST">#REF!</definedName>
    <definedName name="PINODOROCOLALA">#REF!</definedName>
    <definedName name="PINODOROFLUX">#REF!</definedName>
    <definedName name="PINTERRUPOR1">#REF!</definedName>
    <definedName name="PINTERRUPTOR2">#REF!</definedName>
    <definedName name="PINTERRUPTOR3">#REF!</definedName>
    <definedName name="PINTERRUPTOR3VIAS">#REF!</definedName>
    <definedName name="PINTERRUPTOR4VIAS">#REF!</definedName>
    <definedName name="PINTERRUPTORPILOTO">#REF!</definedName>
    <definedName name="PINTERRUPTORSEG100A2P">#REF!</definedName>
    <definedName name="PINTERRUPTORSEG30A2P">#REF!</definedName>
    <definedName name="PINTERRUPTORSEG60A2P">#REF!</definedName>
    <definedName name="PINTURAS">#REF!</definedName>
    <definedName name="PISOS">#REF!</definedName>
    <definedName name="PLADRILLO2X2X8">#REF!</definedName>
    <definedName name="PLADRILLO2X4X8">#REF!</definedName>
    <definedName name="PLAJ4040GRI">#REF!</definedName>
    <definedName name="PLAMPARAFLUORES24">#REF!</definedName>
    <definedName name="PLAMPARAFLUORESSUP2TDIFTRANS">#REF!</definedName>
    <definedName name="PLANTASELECT">#REF!</definedName>
    <definedName name="PLAVADERO1">#REF!</definedName>
    <definedName name="PLAVADERO2">#REF!</definedName>
    <definedName name="PLAVBCO">#REF!</definedName>
    <definedName name="PLAVBCOPEQ">#REF!</definedName>
    <definedName name="PLAVCOL">#REF!</definedName>
    <definedName name="PLAVOVABCO">#REF!</definedName>
    <definedName name="PLAVOVACOL">#REF!</definedName>
    <definedName name="PLAVPEDCOL">#REF!</definedName>
    <definedName name="PLIGADORA2">#REF!</definedName>
    <definedName name="PLLAVECHORRO12">#REF!</definedName>
    <definedName name="PLLAVECHORRO34">#REF!</definedName>
    <definedName name="PLLAVEPASOBOLA1">#REF!</definedName>
    <definedName name="PLLAVEPASOBOLA112">#REF!</definedName>
    <definedName name="PLLAVEPASOBOLA12">#REF!</definedName>
    <definedName name="PLLAVEPASOBOLA2">#REF!</definedName>
    <definedName name="PLLAVEPASOBOLA212">#REF!</definedName>
    <definedName name="PLLAVEPASOBOLA3">#REF!</definedName>
    <definedName name="PLLAVEPASOBOLA34">#REF!</definedName>
    <definedName name="PLOSABARROEXAGDE">#REF!</definedName>
    <definedName name="PLOSABARROEXAGONALPEQUEÑA">#REF!</definedName>
    <definedName name="PLOSABARROFERIAGDE">#REF!</definedName>
    <definedName name="PLOSABARROFERIAPEQ">#REF!</definedName>
    <definedName name="PMALLA38">#REF!</definedName>
    <definedName name="PMALLACAL9HG6">#REF!</definedName>
    <definedName name="PMALLACAL9HG7">#REF!</definedName>
    <definedName name="PMES23BCO">#REF!</definedName>
    <definedName name="PMESSUPBCO">#REF!</definedName>
    <definedName name="PMOSAICO25X25ROJO">#REF!</definedName>
    <definedName name="PORTACANDADO">#REF!</definedName>
    <definedName name="POZO10">#REF!</definedName>
    <definedName name="POZO8">#REF!</definedName>
    <definedName name="POZOS">#REF!</definedName>
    <definedName name="PPAL1123CDOB">#REF!</definedName>
    <definedName name="PPAL1123CSENC">#REF!</definedName>
    <definedName name="PPALACUADRADA">#REF!</definedName>
    <definedName name="PPALAREDONDA">#REF!</definedName>
    <definedName name="PPANEL12A24">#REF!</definedName>
    <definedName name="PPANEL2A4">#REF!</definedName>
    <definedName name="PPANEL4A8">#REF!</definedName>
    <definedName name="PPANEL6A12">#REF!</definedName>
    <definedName name="PPANEL8A16">#REF!</definedName>
    <definedName name="PPANRLCON100">#REF!</definedName>
    <definedName name="PPANRLCON60">#REF!</definedName>
    <definedName name="PPARAGOMA">#REF!</definedName>
    <definedName name="PPERFIL112X112">#REF!</definedName>
    <definedName name="PPERFIL1X1">#REF!</definedName>
    <definedName name="PPERFIL1X2">#REF!</definedName>
    <definedName name="PPERFIL2X2">#REF!</definedName>
    <definedName name="PPERFIL2X3">#REF!</definedName>
    <definedName name="PPERFIL2X4">#REF!</definedName>
    <definedName name="PPERFIL3X3">#REF!</definedName>
    <definedName name="PPERFIL4X4">#REF!</definedName>
    <definedName name="PPERFILHG112X112">#REF!</definedName>
    <definedName name="PPERFILHG2X2">#REF!</definedName>
    <definedName name="PPERFILHG2X3">#REF!</definedName>
    <definedName name="PPERFILHG34X34">#REF!</definedName>
    <definedName name="PPIEPAVDGVE25">#REF!</definedName>
    <definedName name="PPIEPAVG15">#REF!</definedName>
    <definedName name="PPIEPAVG3">#REF!</definedName>
    <definedName name="PPINTACRIBCO">#REF!</definedName>
    <definedName name="PPINTACRIEXT">#REF!</definedName>
    <definedName name="PPINTEPOX">#REF!</definedName>
    <definedName name="PPINTMAN">#REF!</definedName>
    <definedName name="PPLA112X14">#REF!</definedName>
    <definedName name="PPLA12X18">#REF!</definedName>
    <definedName name="PPLA12X316">#REF!</definedName>
    <definedName name="PPLA2X14">#REF!</definedName>
    <definedName name="PPLA34X14">#REF!</definedName>
    <definedName name="PPLA34X316">#REF!</definedName>
    <definedName name="PPLA3X14">#REF!</definedName>
    <definedName name="PPLA4X14">#REF!</definedName>
    <definedName name="PPUERTAENR">#REF!</definedName>
    <definedName name="PRASTRILLO">#REF!</definedName>
    <definedName name="PREJASLIV">#REF!</definedName>
    <definedName name="PREJASREF">#REF!</definedName>
    <definedName name="PREPARARPISO">#REF!</definedName>
    <definedName name="PROP">#REF!</definedName>
    <definedName name="PROY">#REF!</definedName>
    <definedName name="PSILICOOLCRI">#REF!</definedName>
    <definedName name="PSOLDADURA">#REF!</definedName>
    <definedName name="PTABLETAGRIS">#REF!</definedName>
    <definedName name="PTABLETAROJA">#REF!</definedName>
    <definedName name="PTAFRANROBLE">#REF!</definedName>
    <definedName name="PTAPAC24INTPVC">#REF!</definedName>
    <definedName name="PTAPAC24MET">#REF!</definedName>
    <definedName name="PTAPAC24TCMET">#REF!</definedName>
    <definedName name="PTAPAC24TCPVC">#REF!</definedName>
    <definedName name="PTAPANCORROBLE">#REF!</definedName>
    <definedName name="PTAPANESPROBLE">#REF!</definedName>
    <definedName name="PTAPANVAIVENROBLE">#REF!</definedName>
    <definedName name="PTC110PISO">#REF!</definedName>
    <definedName name="PTEJA16">#REF!</definedName>
    <definedName name="PTEJA16ESP">#REF!</definedName>
    <definedName name="PTEJA18">#REF!</definedName>
    <definedName name="PTEJA18ESP">#REF!</definedName>
    <definedName name="PTEJATIPOS">#REF!</definedName>
    <definedName name="PTERM114">#REF!</definedName>
    <definedName name="PTIMBRECORRIENTE">#REF!</definedName>
    <definedName name="PTINA">#REF!</definedName>
    <definedName name="PTOREXAASB">#REF!</definedName>
    <definedName name="PTPACISAL2424">#REF!</definedName>
    <definedName name="PTPACISTOLA3030">#REF!</definedName>
    <definedName name="PTUBOHG112X15">#REF!</definedName>
    <definedName name="PTUBOHG114X20">#REF!</definedName>
    <definedName name="PUEPVC">#REF!</definedName>
    <definedName name="PUERTACA">#REF!</definedName>
    <definedName name="PUERTACAESP">#REF!</definedName>
    <definedName name="PUERTACAFRAN">#REF!</definedName>
    <definedName name="PUERTAPI">#REF!</definedName>
    <definedName name="PUERTAPI802102PAN">#REF!</definedName>
    <definedName name="PUERTAPI8021046PAN">#REF!</definedName>
    <definedName name="PUERTAPLE86210CRIS">#REF!</definedName>
    <definedName name="PUERTAPLY">#REF!</definedName>
    <definedName name="PUERTAS">#REF!</definedName>
    <definedName name="PULESC">#REF!</definedName>
    <definedName name="PULMES">#REF!</definedName>
    <definedName name="PULREPPVIEJO">#REF!</definedName>
    <definedName name="PULSUPER">#REF!</definedName>
    <definedName name="PULYCRISTAL">#REF!</definedName>
    <definedName name="PULYSAL">#REF!</definedName>
    <definedName name="PVALVCIST1">#REF!</definedName>
    <definedName name="PVALVCIST12">#REF!</definedName>
    <definedName name="PVALVCIST34">#REF!</definedName>
    <definedName name="PVALVSEG34">#REF!</definedName>
    <definedName name="PVARTIE586">#REF!</definedName>
    <definedName name="PVENTAABCO">#REF!</definedName>
    <definedName name="PVENTAABRONCE">#REF!</definedName>
    <definedName name="PVENTAAVIDRIOB">#REF!</definedName>
    <definedName name="PVENTBBVIDRIO">#REF!</definedName>
    <definedName name="PVENTBBVIDRIOB">#REF!</definedName>
    <definedName name="PVENTBCO">#REF!</definedName>
    <definedName name="PVENTSALAAMALUNATVC">#REF!</definedName>
    <definedName name="PVIB3030CRE">#REF!</definedName>
    <definedName name="PVIB3030GRI">#REF!</definedName>
    <definedName name="PVIB3030VER">#REF!</definedName>
    <definedName name="PWINCHE2000K">#REF!</definedName>
    <definedName name="PZGRANITO30BCO">#REF!</definedName>
    <definedName name="PZGRANITO30GRIS">#REF!</definedName>
    <definedName name="PZGRANITO40BCO">#REF!</definedName>
    <definedName name="PZGRANITOPERROY40">#REF!</definedName>
    <definedName name="PZMOSAICO25ROJ">#REF!</definedName>
    <definedName name="PZOCALOBARRO10X3">#REF!</definedName>
    <definedName name="PZOCESC23BCO">#REF!</definedName>
    <definedName name="REDBUSHG112X1">#REF!</definedName>
    <definedName name="REDBUSHG12X38">#REF!</definedName>
    <definedName name="REDBUSHG1X34">#REF!</definedName>
    <definedName name="REDBUSHG212X1">#REF!</definedName>
    <definedName name="REDBUSHG2X1">#REF!</definedName>
    <definedName name="REDBUSHG2X34">#REF!</definedName>
    <definedName name="REDBUSHG34X12">#REF!</definedName>
    <definedName name="REDBUSHG3X212">#REF!</definedName>
    <definedName name="REDCOPAHG12X38">#REF!</definedName>
    <definedName name="REDCOPAHG1X34">#REF!</definedName>
    <definedName name="REDCOPAHG212X1">#REF!</definedName>
    <definedName name="REDCOPAHG2X112">#REF!</definedName>
    <definedName name="REDCOPAHG2X34">#REF!</definedName>
    <definedName name="REDCOPAHG34X12">#REF!</definedName>
    <definedName name="REDCPVC1X34">#REF!</definedName>
    <definedName name="REDCPVC34X12">#REF!</definedName>
    <definedName name="REDPVCDREN3X112">#REF!</definedName>
    <definedName name="REDPVCDREN3X2">#REF!</definedName>
    <definedName name="REDPVCDREN4X2">#REF!</definedName>
    <definedName name="REDPVCDREN4X3">#REF!</definedName>
    <definedName name="REDPVCDREN6X4">#REF!</definedName>
    <definedName name="REDPVCPRES112X1">#REF!</definedName>
    <definedName name="REDPVCPRES1X34">#REF!</definedName>
    <definedName name="REDPVCPRES2X1">#REF!</definedName>
    <definedName name="REDPVCPRES34X12">#REF!</definedName>
    <definedName name="REDPVCPRES4X2">#REF!</definedName>
    <definedName name="REDPVCPRES4X3">#REF!</definedName>
    <definedName name="REG10104CRIOLLO">#REF!</definedName>
    <definedName name="REG12124CRIOLLO">#REF!</definedName>
    <definedName name="REG44USA">#REF!</definedName>
    <definedName name="REG55USA">#REF!</definedName>
    <definedName name="REG664CRIOLLO">#REF!</definedName>
    <definedName name="REG884CRIOLLO">#REF!</definedName>
    <definedName name="REGLA">#REF!</definedName>
    <definedName name="REJILLAPISO">#REF!</definedName>
    <definedName name="REJILLAPISOALUM">#REF!</definedName>
    <definedName name="RENDACEROS">#REF!</definedName>
    <definedName name="RENDBLOQUES">#REF!</definedName>
    <definedName name="RENDCALES">#REF!</definedName>
    <definedName name="RENDCEMPVCGL">#REF!</definedName>
    <definedName name="RENDCEMPVCK">#REF!</definedName>
    <definedName name="RENDCEMPVCP">#REF!</definedName>
    <definedName name="RENDCLAVOS">#REF!</definedName>
    <definedName name="RENDIMIENTOS">#REF!</definedName>
    <definedName name="RENDIMPERM">#REF!</definedName>
    <definedName name="RENDMATINST">#REF!</definedName>
    <definedName name="RENDPINTURAS">#REF!</definedName>
    <definedName name="RENDPISOS">#REF!</definedName>
    <definedName name="RENDTEFLON">#REF!</definedName>
    <definedName name="RENDTRANSPBLO">#REF!</definedName>
    <definedName name="RENDTRANSPGRAN">#REF!</definedName>
    <definedName name="REPELLOTECHO">'[2]analisis de costo'!#REF!</definedName>
    <definedName name="RESANE">'[2]analisis de costo'!#REF!</definedName>
    <definedName name="RETFRA" localSheetId="0">#REF!</definedName>
    <definedName name="RETFRA">#REF!</definedName>
    <definedName name="RNCARQSA" localSheetId="0">#REF!</definedName>
    <definedName name="RNCARQSA">#REF!</definedName>
    <definedName name="RNCJAGS" localSheetId="0">#REF!</definedName>
    <definedName name="RNCJAGS">#REF!</definedName>
    <definedName name="ROBLEBRA">#REF!</definedName>
    <definedName name="ROSETA">#REF!</definedName>
    <definedName name="RUEDACAJABOLA3">#REF!</definedName>
    <definedName name="RUSTICO">#REF!</definedName>
    <definedName name="SALME">#N/A</definedName>
    <definedName name="SIFONFREGPVC" localSheetId="0">#REF!</definedName>
    <definedName name="SIFONFREGPVC">#REF!</definedName>
    <definedName name="SIFONLAVCROM" localSheetId="0">#REF!</definedName>
    <definedName name="SIFONLAVCROM">#REF!</definedName>
    <definedName name="SIFONLAVPVC" localSheetId="0">#REF!</definedName>
    <definedName name="SIFONLAVPVC">#REF!</definedName>
    <definedName name="SIFONPVC112">#REF!</definedName>
    <definedName name="SIFONPVC2">#REF!</definedName>
    <definedName name="SIFONPVC3">#REF!</definedName>
    <definedName name="SIFONPVC4">#REF!</definedName>
    <definedName name="SILICONE">#REF!</definedName>
    <definedName name="SUBAREMES01">#REF!</definedName>
    <definedName name="SUBAREPOL02">#REF!</definedName>
    <definedName name="SUBAREPOL03">#REF!</definedName>
    <definedName name="SUBAREPOL04">#REF!</definedName>
    <definedName name="SUBAREPOL05">#REF!</definedName>
    <definedName name="SUBAREPOL06">#REF!</definedName>
    <definedName name="SUBBLO10MES02">#REF!</definedName>
    <definedName name="SUBBLO10MES03">#REF!</definedName>
    <definedName name="SUBBLO10MES04">#REF!</definedName>
    <definedName name="SUBBLO10MES05">#REF!</definedName>
    <definedName name="SUBBLO10MES06">#REF!</definedName>
    <definedName name="SUBBLO10POL02">#REF!</definedName>
    <definedName name="SUBBLO10POL03">#REF!</definedName>
    <definedName name="SUBBLO10POL04">#REF!</definedName>
    <definedName name="SUBBLO10POL05">#REF!</definedName>
    <definedName name="SUBBLO10POL06">#REF!</definedName>
    <definedName name="SUBBLO12MES02">#REF!</definedName>
    <definedName name="SUBBLO12MES03">#REF!</definedName>
    <definedName name="SUBBLO12MES04">#REF!</definedName>
    <definedName name="SUBBLO12MES05">#REF!</definedName>
    <definedName name="SUBBLO12MES06">#REF!</definedName>
    <definedName name="SUBBLO12POL02">#REF!</definedName>
    <definedName name="SUBBLO12POL03">#REF!</definedName>
    <definedName name="SUBBLO12POL04">#REF!</definedName>
    <definedName name="SUBBLO12POL05">#REF!</definedName>
    <definedName name="SUBBLO12POL06">#REF!</definedName>
    <definedName name="SUBBLO4MES02">#REF!</definedName>
    <definedName name="SUBBLO4MES03">#REF!</definedName>
    <definedName name="SUBBLO4MES04">#REF!</definedName>
    <definedName name="SUBBLO4MES05">#REF!</definedName>
    <definedName name="SUBBLO4MES06">#REF!</definedName>
    <definedName name="SUBBLO4POL02">#REF!</definedName>
    <definedName name="SUBBLO4POL03">#REF!</definedName>
    <definedName name="SUBBLO4POL04">#REF!</definedName>
    <definedName name="SUBBLO4POL05">#REF!</definedName>
    <definedName name="SUBBLO4POL06">#REF!</definedName>
    <definedName name="SUBBLO6MES02">#REF!</definedName>
    <definedName name="SUBBLO6MES03">#REF!</definedName>
    <definedName name="SUBBLO6MES04">#REF!</definedName>
    <definedName name="SUBBLO6MES05">#REF!</definedName>
    <definedName name="SUBBLO6MES06">#REF!</definedName>
    <definedName name="SUBBLO6POL02">#REF!</definedName>
    <definedName name="SUBBLO6POL03">#REF!</definedName>
    <definedName name="SUBBLO6POL04">#REF!</definedName>
    <definedName name="SUBBLO6POL05">#REF!</definedName>
    <definedName name="SUBBLO6POL06">#REF!</definedName>
    <definedName name="SUBBLO8MES02">#REF!</definedName>
    <definedName name="SUBBLO8MES03">#REF!</definedName>
    <definedName name="SUBBLO8MES04">#REF!</definedName>
    <definedName name="SUBBLO8MES05">#REF!</definedName>
    <definedName name="SUBBLO8MES06">#REF!</definedName>
    <definedName name="SUBBLO8POL02">#REF!</definedName>
    <definedName name="SUBBLO8POL03">#REF!</definedName>
    <definedName name="SUBBLO8POL04">#REF!</definedName>
    <definedName name="SUBBLO8POL05">#REF!</definedName>
    <definedName name="SUBBLO8POL06">#REF!</definedName>
    <definedName name="SUBFDAPOL02">#REF!</definedName>
    <definedName name="SUBFDAPOL03">#REF!</definedName>
    <definedName name="SUBFDAPOL04">#REF!</definedName>
    <definedName name="SUBFDAPOL05">#REF!</definedName>
    <definedName name="SUBFDAPOL06">#REF!</definedName>
    <definedName name="SUBGRAMES01">#REF!</definedName>
    <definedName name="SUBGRAPOL02">#REF!</definedName>
    <definedName name="SUBGRAPOL03">#REF!</definedName>
    <definedName name="SUBGRAPOL04">#REF!</definedName>
    <definedName name="SUBGRAPOL05">#REF!</definedName>
    <definedName name="SUBGRAPOL06">#REF!</definedName>
    <definedName name="TANQUEAGUA">#REF!</definedName>
    <definedName name="TAPACISALUM2727">#REF!</definedName>
    <definedName name="TAPAINODNAT">#REF!</definedName>
    <definedName name="TAPE">#REF!</definedName>
    <definedName name="TAPE23">#REF!</definedName>
    <definedName name="TAPONHHG1">#REF!</definedName>
    <definedName name="TAPONHHG112">#REF!</definedName>
    <definedName name="TAPONHHG12">#REF!</definedName>
    <definedName name="TAPONHHG2">#REF!</definedName>
    <definedName name="TAPONHHG2112">#REF!</definedName>
    <definedName name="TAPONHHG3">#REF!</definedName>
    <definedName name="TAPONHHG34">#REF!</definedName>
    <definedName name="TAPONHHG4">#REF!</definedName>
    <definedName name="TAPONMHG1">#REF!</definedName>
    <definedName name="TAPONMHG112">#REF!</definedName>
    <definedName name="TAPONMHG12">#REF!</definedName>
    <definedName name="TAPONMHG2">#REF!</definedName>
    <definedName name="TAPONMHG212">#REF!</definedName>
    <definedName name="TAPONMHG3">#REF!</definedName>
    <definedName name="TAPONMHG34">#REF!</definedName>
    <definedName name="TAPONMHG4">#REF!</definedName>
    <definedName name="TAPONREG2">#REF!</definedName>
    <definedName name="TAPONREG3">#REF!</definedName>
    <definedName name="TAPONREG4">#REF!</definedName>
    <definedName name="TARUGO">#REF!</definedName>
    <definedName name="TC">#REF!</definedName>
    <definedName name="TCCA">#REF!</definedName>
    <definedName name="TCDE">#REF!</definedName>
    <definedName name="TCEL">#REF!</definedName>
    <definedName name="TCPI">#REF!</definedName>
    <definedName name="TCPL">#REF!</definedName>
    <definedName name="TCVA">#REF!</definedName>
    <definedName name="TEECPVC12">#REF!</definedName>
    <definedName name="TEECPVC34">#REF!</definedName>
    <definedName name="TEEHG1">#REF!</definedName>
    <definedName name="TEEHG112">#REF!</definedName>
    <definedName name="TEEHG12">#REF!</definedName>
    <definedName name="TEEHG125">#REF!</definedName>
    <definedName name="TEEHG2">#REF!</definedName>
    <definedName name="TEEHG212">#REF!</definedName>
    <definedName name="TEEHG3">#REF!</definedName>
    <definedName name="TEEHG34">#REF!</definedName>
    <definedName name="TEEHG4">#REF!</definedName>
    <definedName name="TEEPVCDREN2X2">#REF!</definedName>
    <definedName name="TEEPVCDREN3X2">#REF!</definedName>
    <definedName name="TEEPVCDREN3X3">#REF!</definedName>
    <definedName name="TEEPVCDREN4X2">#REF!</definedName>
    <definedName name="TEEPVCDREN4X3">#REF!</definedName>
    <definedName name="TEEPVCDREN4X4">#REF!</definedName>
    <definedName name="TEEPVCDREN6X3">#REF!</definedName>
    <definedName name="TEEPVCDREN6X4">#REF!</definedName>
    <definedName name="TEEPVCDREN6X6">#REF!</definedName>
    <definedName name="TEEPVCPRES1">#REF!</definedName>
    <definedName name="TEEPVCPRES112">#REF!</definedName>
    <definedName name="TEEPVCPRES12">#REF!</definedName>
    <definedName name="TEEPVCPRES2">#REF!</definedName>
    <definedName name="TEEPVCPRES3">#REF!</definedName>
    <definedName name="TEEPVCPRES34">#REF!</definedName>
    <definedName name="TEEPVCPRES4">#REF!</definedName>
    <definedName name="TEEPVCPRES6">#REF!</definedName>
    <definedName name="TEFLON">#REF!</definedName>
    <definedName name="TEJAASFINST">#REF!</definedName>
    <definedName name="TELJAGS">#REF!</definedName>
    <definedName name="THINNER">#REF!</definedName>
    <definedName name="TINACOS">#REF!</definedName>
    <definedName name="_xlnm.Print_Titles" localSheetId="0">PRESUPUESTO!$1:$9</definedName>
    <definedName name="TNC" localSheetId="0">#REF!</definedName>
    <definedName name="TNC">#REF!</definedName>
    <definedName name="TNCCA" localSheetId="0">#REF!</definedName>
    <definedName name="TNCCA">#REF!</definedName>
    <definedName name="TNCDE" localSheetId="0">#REF!</definedName>
    <definedName name="TNCDE">#REF!</definedName>
    <definedName name="TNCEL">#REF!</definedName>
    <definedName name="TNCPI">#REF!</definedName>
    <definedName name="TNCPL">#REF!</definedName>
    <definedName name="TNCVA">#REF!</definedName>
    <definedName name="TOPEMARMOLITE">#REF!</definedName>
    <definedName name="TORN3X38">#REF!</definedName>
    <definedName name="TORNILLO">#REF!</definedName>
    <definedName name="TORNILLOSFIJARARAN">#REF!</definedName>
    <definedName name="TRANINSTVENTYPTA">#REF!</definedName>
    <definedName name="TRANSMINBARRO">#REF!</definedName>
    <definedName name="TRANSTEJA165000">#REF!</definedName>
    <definedName name="TRANSTEJA16INT">#REF!</definedName>
    <definedName name="TRATARMADERA">#REF!</definedName>
    <definedName name="TRIPLESEAL">#REF!</definedName>
    <definedName name="TUBCOB">#REF!</definedName>
    <definedName name="TUBCPVC">#REF!</definedName>
    <definedName name="TUBGAS">#REF!</definedName>
    <definedName name="TUBHG">#REF!</definedName>
    <definedName name="TUBOCPVC12">#REF!</definedName>
    <definedName name="TUBOCPVC34">#REF!</definedName>
    <definedName name="TUBOFLEXC">#REF!</definedName>
    <definedName name="TUBOFLEXCINO">#REF!</definedName>
    <definedName name="TUBOFLEXCLAV">#REF!</definedName>
    <definedName name="TUBOFLEXI">#REF!</definedName>
    <definedName name="TUBOFLEXL">#REF!</definedName>
    <definedName name="TUBOFLUO4">#REF!</definedName>
    <definedName name="TUBOHG1">#REF!</definedName>
    <definedName name="TUBOHG112">#REF!</definedName>
    <definedName name="TUBOHG12">#REF!</definedName>
    <definedName name="TUBOHG125">#REF!</definedName>
    <definedName name="TUBOHG2">#REF!</definedName>
    <definedName name="TUBOHG212">#REF!</definedName>
    <definedName name="TUBOHG3">#REF!</definedName>
    <definedName name="TUBOHG34">#REF!</definedName>
    <definedName name="TUBOHG4">#REF!</definedName>
    <definedName name="TUBOPVCDREN112">#REF!</definedName>
    <definedName name="TUBOPVCDREN2">#REF!</definedName>
    <definedName name="TUBOPVCDREN3">#REF!</definedName>
    <definedName name="TUBOPVCDREN4">#REF!</definedName>
    <definedName name="TUBOPVCDREN6">#REF!</definedName>
    <definedName name="TUBOPVCDREN8">#REF!</definedName>
    <definedName name="TUBOPVCPRES1">#REF!</definedName>
    <definedName name="TUBOPVCPRES112">#REF!</definedName>
    <definedName name="TUBOPVCPRES12">#REF!</definedName>
    <definedName name="TUBOPVCPRES2">#REF!</definedName>
    <definedName name="TUBOPVCPRES3">#REF!</definedName>
    <definedName name="TUBOPVCPRES34">#REF!</definedName>
    <definedName name="TUBOPVCPRES4">#REF!</definedName>
    <definedName name="TUBOPVCPRES6">#REF!</definedName>
    <definedName name="TUBOPVCSDR21X2">#REF!</definedName>
    <definedName name="TUBOPVCSDR21X3">#REF!</definedName>
    <definedName name="TUBOPVCSDR21X4">#REF!</definedName>
    <definedName name="TUBOPVCSDR21X6">#REF!</definedName>
    <definedName name="TUBOPVCSDR21X8">#REF!</definedName>
    <definedName name="TUBOPVCSDR26X1">#REF!</definedName>
    <definedName name="TUBOPVCSDR26X112">#REF!</definedName>
    <definedName name="TUBOPVCSDR26X12">#REF!</definedName>
    <definedName name="TUBOPVCSDR26X2">#REF!</definedName>
    <definedName name="TUBOPVCSDR26X3">#REF!</definedName>
    <definedName name="TUBOPVCSDR26X34">#REF!</definedName>
    <definedName name="TUBOPVCSDR26X4">#REF!</definedName>
    <definedName name="TUBOPVCSDR26X6">#REF!</definedName>
    <definedName name="TUBOPVCSDR26X8">#REF!</definedName>
    <definedName name="TUBOPVCSDR41X2">#REF!</definedName>
    <definedName name="TUBOPVCSDR41X3">#REF!</definedName>
    <definedName name="TUBOPVCSDR41X4">#REF!</definedName>
    <definedName name="TUBOPVCSDR41X6">#REF!</definedName>
    <definedName name="TUBOPVCSDR41X8">#REF!</definedName>
    <definedName name="TUBPOL">#REF!</definedName>
    <definedName name="TUBPOP">#REF!</definedName>
    <definedName name="TUBPVCDRE">#REF!</definedName>
    <definedName name="TUBPVCPRE">#REF!</definedName>
    <definedName name="UNIONPVCPRES1">#REF!</definedName>
    <definedName name="UNIONPVCPRES112">#REF!</definedName>
    <definedName name="UNIONPVCPRES12">#REF!</definedName>
    <definedName name="UNIONPVCPRES2">#REF!</definedName>
    <definedName name="UNIONPVCPRES3">#REF!</definedName>
    <definedName name="UNIONPVCPRES34">#REF!</definedName>
    <definedName name="UNIONPVCPRES4">#REF!</definedName>
    <definedName name="UNIONUNI112HG">#REF!</definedName>
    <definedName name="UNIONUNI125HG">#REF!</definedName>
    <definedName name="UNIONUNI12HG">#REF!</definedName>
    <definedName name="UNIONUNI1HG">#REF!</definedName>
    <definedName name="UNIONUNI212HG">#REF!</definedName>
    <definedName name="UNIONUNI2HG">#REF!</definedName>
    <definedName name="UNIONUNI34HG">#REF!</definedName>
    <definedName name="UNIONUNI3HG">#REF!</definedName>
    <definedName name="UNIONUNI4HG">#REF!</definedName>
    <definedName name="USDOLAR">#REF!</definedName>
    <definedName name="USOSMADERA">#REF!</definedName>
    <definedName name="VACIADO">#REF!</definedName>
    <definedName name="VAIVEN">#REF!</definedName>
    <definedName name="VENPVC">#REF!</definedName>
    <definedName name="VENTANAS">#REF!</definedName>
    <definedName name="VIOLINAR1CARA">#REF!</definedName>
    <definedName name="YEEPVCDREN2X2">#REF!</definedName>
    <definedName name="YEEPVCDREN3X2">#REF!</definedName>
    <definedName name="YEEPVCDREN3X3">#REF!</definedName>
    <definedName name="YEEPVCDREN4X2">#REF!</definedName>
    <definedName name="YEEPVCDREN4X3">#REF!</definedName>
    <definedName name="YEEPVCDREN4X4">#REF!</definedName>
    <definedName name="YEEPVCDREN6X4">#REF!</definedName>
    <definedName name="YEEPVCDREN6X6">#REF!</definedName>
    <definedName name="ZINC24">#REF!</definedName>
    <definedName name="ZINC26">#REF!</definedName>
    <definedName name="ZINC27">#REF!</definedName>
    <definedName name="ZINC34">#REF!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31" i="9" l="1"/>
  <c r="G130" i="9"/>
  <c r="F110" i="9"/>
  <c r="F109" i="9"/>
  <c r="F108" i="9"/>
  <c r="F107" i="9"/>
  <c r="F106" i="9"/>
  <c r="F103" i="9"/>
  <c r="G103" i="9" s="1"/>
  <c r="F101" i="9"/>
  <c r="F100" i="9"/>
  <c r="F99" i="9"/>
  <c r="F96" i="9"/>
  <c r="F95" i="9"/>
  <c r="F94" i="9"/>
  <c r="F91" i="9"/>
  <c r="F90" i="9"/>
  <c r="G91" i="9" s="1"/>
  <c r="F87" i="9"/>
  <c r="G87" i="9" s="1"/>
  <c r="F85" i="9"/>
  <c r="G85" i="9" s="1"/>
  <c r="F83" i="9"/>
  <c r="G83" i="9" s="1"/>
  <c r="F81" i="9"/>
  <c r="G81" i="9" s="1"/>
  <c r="F79" i="9"/>
  <c r="F78" i="9"/>
  <c r="F77" i="9"/>
  <c r="F76" i="9"/>
  <c r="F74" i="9"/>
  <c r="F73" i="9"/>
  <c r="F71" i="9"/>
  <c r="F68" i="9"/>
  <c r="F67" i="9"/>
  <c r="F66" i="9"/>
  <c r="F65" i="9"/>
  <c r="F64" i="9"/>
  <c r="F63" i="9"/>
  <c r="F62" i="9"/>
  <c r="F60" i="9"/>
  <c r="F59" i="9"/>
  <c r="F58" i="9"/>
  <c r="F56" i="9"/>
  <c r="A56" i="9"/>
  <c r="F54" i="9"/>
  <c r="F53" i="9"/>
  <c r="F52" i="9"/>
  <c r="F51" i="9"/>
  <c r="F50" i="9"/>
  <c r="F49" i="9"/>
  <c r="F48" i="9"/>
  <c r="F46" i="9"/>
  <c r="F44" i="9"/>
  <c r="F43" i="9"/>
  <c r="F41" i="9"/>
  <c r="F38" i="9"/>
  <c r="F37" i="9"/>
  <c r="F36" i="9"/>
  <c r="F35" i="9"/>
  <c r="F34" i="9"/>
  <c r="F33" i="9"/>
  <c r="F32" i="9"/>
  <c r="F30" i="9"/>
  <c r="F29" i="9"/>
  <c r="F28" i="9"/>
  <c r="F26" i="9"/>
  <c r="F24" i="9"/>
  <c r="F23" i="9"/>
  <c r="F22" i="9"/>
  <c r="F21" i="9"/>
  <c r="F20" i="9"/>
  <c r="F19" i="9"/>
  <c r="F18" i="9"/>
  <c r="F16" i="9"/>
  <c r="A16" i="9"/>
  <c r="A26" i="9" s="1"/>
  <c r="F14" i="9"/>
  <c r="F13" i="9"/>
  <c r="F12" i="9"/>
  <c r="F11" i="9"/>
  <c r="G101" i="9" l="1"/>
  <c r="G24" i="9"/>
  <c r="G96" i="9"/>
  <c r="G54" i="9"/>
  <c r="G14" i="9"/>
  <c r="G110" i="9"/>
  <c r="G79" i="9"/>
  <c r="G112" i="9" l="1"/>
  <c r="F119" i="9" s="1"/>
  <c r="G126" i="9"/>
  <c r="F116" i="9"/>
  <c r="F115" i="9"/>
  <c r="G127" i="9"/>
  <c r="G129" i="9"/>
  <c r="F120" i="9"/>
  <c r="G113" i="9"/>
  <c r="F117" i="9" l="1"/>
  <c r="F118" i="9"/>
  <c r="G122" i="9"/>
  <c r="G128" i="9"/>
  <c r="G123" i="9" l="1"/>
  <c r="G125" i="9"/>
  <c r="G132" i="9" l="1"/>
  <c r="G133" i="9" s="1"/>
</calcChain>
</file>

<file path=xl/sharedStrings.xml><?xml version="1.0" encoding="utf-8"?>
<sst xmlns="http://schemas.openxmlformats.org/spreadsheetml/2006/main" count="264" uniqueCount="177">
  <si>
    <t>CORPORACIÓN DEL ACUEDUCTO Y ALCANTARILLADO DE SANTO DOMINGO</t>
  </si>
  <si>
    <t>* * * C. A. A. S. D. * * *</t>
  </si>
  <si>
    <t>DIRECCION DE INGENIERIA</t>
  </si>
  <si>
    <t>DEPARTAMENTO DE COSTOS Y ESPECIFICACIONES</t>
  </si>
  <si>
    <t xml:space="preserve"> </t>
  </si>
  <si>
    <t>No.</t>
  </si>
  <si>
    <t>Descripción</t>
  </si>
  <si>
    <t>Cantidad</t>
  </si>
  <si>
    <t>Unidad</t>
  </si>
  <si>
    <t>Precio RD$</t>
  </si>
  <si>
    <t>Costo RD$</t>
  </si>
  <si>
    <t>Sub-Total RD$</t>
  </si>
  <si>
    <t>TRABAJOS PRELIMINARES:</t>
  </si>
  <si>
    <t>1.1.-</t>
  </si>
  <si>
    <t>Replanteo Topografico</t>
  </si>
  <si>
    <t>ML</t>
  </si>
  <si>
    <t>1.2.-</t>
  </si>
  <si>
    <t>Caseta para Materiales</t>
  </si>
  <si>
    <t>PA</t>
  </si>
  <si>
    <t>1.3.-</t>
  </si>
  <si>
    <t>Letrero de identificacion  del proyecto (Presentar Factura)</t>
  </si>
  <si>
    <t>MOVIMIENTO DE TIERRA:</t>
  </si>
  <si>
    <t>2.1.1.-</t>
  </si>
  <si>
    <t>M3</t>
  </si>
  <si>
    <t>2.1.2.-</t>
  </si>
  <si>
    <t>2.2.-</t>
  </si>
  <si>
    <t>Suministro y Colocación Asiento de Arena</t>
  </si>
  <si>
    <t>2.3.-</t>
  </si>
  <si>
    <t xml:space="preserve">Relleno Compactado con Maquito  </t>
  </si>
  <si>
    <t>2.4.-</t>
  </si>
  <si>
    <t xml:space="preserve">Suministro de Material Para Relleno </t>
  </si>
  <si>
    <t>2.5.-</t>
  </si>
  <si>
    <t xml:space="preserve">Bote de Material Sobrante </t>
  </si>
  <si>
    <t>SUMINISTRO DE TUBERÍAS Y PIEZAS:</t>
  </si>
  <si>
    <t>3.1.-</t>
  </si>
  <si>
    <t>Tuberias de:</t>
  </si>
  <si>
    <t>3.1.2.-</t>
  </si>
  <si>
    <t>UD</t>
  </si>
  <si>
    <t>3.3.-</t>
  </si>
  <si>
    <t xml:space="preserve">Tee de:  </t>
  </si>
  <si>
    <t>3.3.1.-</t>
  </si>
  <si>
    <t>3.4.-</t>
  </si>
  <si>
    <t>Codos de:</t>
  </si>
  <si>
    <t>Tapon  de:</t>
  </si>
  <si>
    <t>Ø3" Pvc</t>
  </si>
  <si>
    <t>Valvula de Compuerta de:</t>
  </si>
  <si>
    <t>Caja Telescópica</t>
  </si>
  <si>
    <t>COLOCACIÓN DE TUBERÍAS Y PIEZAS:</t>
  </si>
  <si>
    <t>4.1.-</t>
  </si>
  <si>
    <t>4.1.2.-</t>
  </si>
  <si>
    <t>4.2.-</t>
  </si>
  <si>
    <t>4.2.1.-</t>
  </si>
  <si>
    <t>4.3.-</t>
  </si>
  <si>
    <t>6.-</t>
  </si>
  <si>
    <t>CEMENTO SOLVENTE</t>
  </si>
  <si>
    <t>GALÓN</t>
  </si>
  <si>
    <t>7.-</t>
  </si>
  <si>
    <t>ANCLAJE DE PIEZAS EN H.S.</t>
  </si>
  <si>
    <t>8.-</t>
  </si>
  <si>
    <t>REPARACIÓN DE SERVICIOS EXISTENTES (Cubicar esta partida detallando las actividades realizadas) Cubicar Desglosado</t>
  </si>
  <si>
    <t>9.-</t>
  </si>
  <si>
    <t>ACOMETIDAS DOMICILIARIAS PROMEDIO DE  Ø3/4" (Con Clamps de Acero y Caja Ovalada)</t>
  </si>
  <si>
    <t>11.-</t>
  </si>
  <si>
    <t>TRANSPORTE INTERNO TUBERÍAS DE:</t>
  </si>
  <si>
    <t>11.2.-</t>
  </si>
  <si>
    <t>PRUEBA HIDROSTÁTICA TUBERÍAS DE:</t>
  </si>
  <si>
    <t>Confección e instalación de señales para desvio de trafico (Incluye el Uso de Tanque de 55 Gls.)</t>
  </si>
  <si>
    <t>Alquiler Torres de Luminarias motorizadas de 2.00 Bombillas</t>
  </si>
  <si>
    <t>Uso Cinta Aviso de Peligro</t>
  </si>
  <si>
    <t>Uso de Letreros de Aviso de Obra</t>
  </si>
  <si>
    <t>DIAS</t>
  </si>
  <si>
    <t>DIRECCION TECNICA</t>
  </si>
  <si>
    <t>GASTOS ADMINISTRATIVOS</t>
  </si>
  <si>
    <t>TRANSPORTE</t>
  </si>
  <si>
    <t>SEGUROS Y FIANZA</t>
  </si>
  <si>
    <t>LEY # 6/86</t>
  </si>
  <si>
    <t>SUPERVISION C.A.A.S.D.</t>
  </si>
  <si>
    <t>SUB-TOTAL GENERAL</t>
  </si>
  <si>
    <t>PRESERVACION, MANTENIMIENTO Y CONSERVACION DE CUENCAS</t>
  </si>
  <si>
    <t>EQUIPAMIENTO CAASD</t>
  </si>
  <si>
    <t>IMPREVISTOS</t>
  </si>
  <si>
    <t>ITBIS DE LA DIRECCION TECNICA</t>
  </si>
  <si>
    <t>CODIA</t>
  </si>
  <si>
    <t>TOTAL GENERAL A CONTRATAR</t>
  </si>
  <si>
    <t>2.1.-</t>
  </si>
  <si>
    <t>5.-</t>
  </si>
  <si>
    <t>3.1.1.-</t>
  </si>
  <si>
    <t>3.2.-</t>
  </si>
  <si>
    <t>3.2.1.-</t>
  </si>
  <si>
    <t>3.2.2.-</t>
  </si>
  <si>
    <t>3.4.1.-</t>
  </si>
  <si>
    <t>Excavacion en:</t>
  </si>
  <si>
    <t>Junta Dresser de:</t>
  </si>
  <si>
    <t>3.6.1.-</t>
  </si>
  <si>
    <t>4.1.1.-</t>
  </si>
  <si>
    <t>4.2.2.-</t>
  </si>
  <si>
    <t>4.3.1.-</t>
  </si>
  <si>
    <t>4.5.-</t>
  </si>
  <si>
    <t>4.5.1.-</t>
  </si>
  <si>
    <t>10.-</t>
  </si>
  <si>
    <t>10.1.-</t>
  </si>
  <si>
    <t>10.2.-</t>
  </si>
  <si>
    <t>11.1.-</t>
  </si>
  <si>
    <t>3.5.-</t>
  </si>
  <si>
    <t>3.5.1.-</t>
  </si>
  <si>
    <t>4.4.-</t>
  </si>
  <si>
    <t>4.4.1.-</t>
  </si>
  <si>
    <t>11.3.-</t>
  </si>
  <si>
    <t>3.1.3.-</t>
  </si>
  <si>
    <t>Reducción de:</t>
  </si>
  <si>
    <t>Ø12''</t>
  </si>
  <si>
    <t>Cruz de:</t>
  </si>
  <si>
    <t>3.8.1.-</t>
  </si>
  <si>
    <t>Ø4''</t>
  </si>
  <si>
    <t xml:space="preserve">Ø3" </t>
  </si>
  <si>
    <t>3.2.3.-</t>
  </si>
  <si>
    <t>3.2.4.-</t>
  </si>
  <si>
    <t>3.7.-</t>
  </si>
  <si>
    <t>3.7.1.-</t>
  </si>
  <si>
    <t>3.8.-</t>
  </si>
  <si>
    <t>3.8.3.-</t>
  </si>
  <si>
    <t>4.1.3.-</t>
  </si>
  <si>
    <t>4.2.3.-</t>
  </si>
  <si>
    <t>4.2.4.-</t>
  </si>
  <si>
    <t>4.6.1.-</t>
  </si>
  <si>
    <t>4.7.-</t>
  </si>
  <si>
    <t>4.7.1.-</t>
  </si>
  <si>
    <t>10.3.-</t>
  </si>
  <si>
    <t>12.-</t>
  </si>
  <si>
    <t>9.1.-</t>
  </si>
  <si>
    <t>9.2.-</t>
  </si>
  <si>
    <t>SUMINISTRO Y COLOCACION HIDRANTES DE:</t>
  </si>
  <si>
    <t xml:space="preserve">SENALIZACION Y MANEJO DE TRANSITO: </t>
  </si>
  <si>
    <t>M2</t>
  </si>
  <si>
    <t>13.-</t>
  </si>
  <si>
    <t>13.1.-</t>
  </si>
  <si>
    <t>13.2.-</t>
  </si>
  <si>
    <t>13.3.-</t>
  </si>
  <si>
    <t>13.4.-</t>
  </si>
  <si>
    <t>13.5.-</t>
  </si>
  <si>
    <t>REPOSICION DE ASFALTO, e=2"</t>
  </si>
  <si>
    <t>2.6.-</t>
  </si>
  <si>
    <t>Corte de Asfalto con Maquina e=2"</t>
  </si>
  <si>
    <t xml:space="preserve">SUB-TOTAL COSTOS DIRECTOS </t>
  </si>
  <si>
    <t>TOTAL GASTOS INDIRECTOS</t>
  </si>
  <si>
    <t>PRESUPUESTO:  RED  DE DISTRIBUCION DE AGUA POTABLE PARA EL Bo. LAS FLORES, SECTOR EL BONITO DE SAN ISIDRO, MUNICIPIO SANTO DOMINGO ESTE. PROVINCIA SANTO DOMINGO  (Departamento Este)</t>
  </si>
  <si>
    <t>Ø4" x Ø3" Acero</t>
  </si>
  <si>
    <t>Ø4" x 45° Acero</t>
  </si>
  <si>
    <t>3.6-</t>
  </si>
  <si>
    <t>3.7.2.-</t>
  </si>
  <si>
    <t>Ø4" x Ø4"</t>
  </si>
  <si>
    <t>Ø3" PVC SDR-21 Con J/G</t>
  </si>
  <si>
    <t>Ø6'' PVC SDR-26 Con Junta de Goma</t>
  </si>
  <si>
    <t>Ø3" x Ø3" Acero</t>
  </si>
  <si>
    <t xml:space="preserve">Ø6" </t>
  </si>
  <si>
    <t>Ø12" x Ø6" Acero</t>
  </si>
  <si>
    <t>Ø6" x Ø3" Acero</t>
  </si>
  <si>
    <t>Roca Dura a Compresor (30%)</t>
  </si>
  <si>
    <t xml:space="preserve"> Material no Clasificado con Retro-excavadora de Esteras (70%)</t>
  </si>
  <si>
    <t>Ø4" x Ø4" PVC</t>
  </si>
  <si>
    <t>Ø4" x Ø3" PVC</t>
  </si>
  <si>
    <t>Ø3" x Ø3" PVC</t>
  </si>
  <si>
    <t>3.2.5.-</t>
  </si>
  <si>
    <t>Ø6" x Ø4" Acero</t>
  </si>
  <si>
    <t>3.5.2.-</t>
  </si>
  <si>
    <t>Ø6" HF, Platillada (Completa), Marca Mueller, AVK ó Similar</t>
  </si>
  <si>
    <t>3.7.3.-</t>
  </si>
  <si>
    <t>3.7.4.-</t>
  </si>
  <si>
    <t>4.2.5.-</t>
  </si>
  <si>
    <t>4.5.2.-</t>
  </si>
  <si>
    <t>4.6-</t>
  </si>
  <si>
    <t>4.7.3.-</t>
  </si>
  <si>
    <t>Ø3" x Ø4"</t>
  </si>
  <si>
    <t>Personal de apoyo para manejo de trafico en Horario Diurno, Nocturno y Dias Feriados (6.00 Hombres x 20.00 Dias/Noches)</t>
  </si>
  <si>
    <t>PRUEBA DE COMPACTACION                                             (Presentar Facturas)</t>
  </si>
  <si>
    <t>Ø4" PVC SDR-21 Con J/G</t>
  </si>
  <si>
    <t>TRANSPORTE DE EQUIPOS                                                                (IDA Y VUELTA) (Presentar Facturas)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</si>
</sst>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164" formatCode="_(* #,##0.00_);_(* \(#,##0.00\);_(* \-??_);_(@_)"/>
    <numFmt numFmtId="165" formatCode="_-* #,##0.00_-;\-* #,##0.00_-;_-* \-??_-;_-@_-"/>
    <numFmt numFmtId="166" formatCode="_(\$* #,##0.00_);_(\$* \(#,##0.00\);_(\$* \-??_);_(@_)"/>
    <numFmt numFmtId="167" formatCode="_-* #,##0.00&quot; €&quot;_-;\-* #,##0.00&quot; €&quot;_-;_-* \-??&quot; €&quot;_-;_-@_-"/>
    <numFmt numFmtId="168" formatCode="_([$€]* #,##0.00_);_([$€]* \(#,##0.00\);_([$€]* \-??_);_(@_)"/>
    <numFmt numFmtId="169" formatCode="_-* #,##0.00\ _€_-;\-* #,##0.00\ _€_-;_-* \-??\ _€_-;_-@_-"/>
    <numFmt numFmtId="170" formatCode="_-* #,##0\ _€_-;\-* #,##0\ _€_-;_-* &quot;- &quot;_€_-;_-@_-"/>
    <numFmt numFmtId="171" formatCode="_(* #,##0_);_(* \(#,##0\);_(* \-_);_(@_)"/>
    <numFmt numFmtId="172" formatCode="_-&quot;RD$&quot;* #,##0.00_-;&quot;-RD$&quot;* #,##0.00_-;_-&quot;RD$&quot;* \-??_-;_-@_-"/>
    <numFmt numFmtId="173" formatCode="_(&quot;RD$&quot;* #,##0.00_);_(&quot;RD$&quot;* \(#,##0.00\);_(&quot;RD$&quot;* \-??_);_(@_)"/>
    <numFmt numFmtId="174" formatCode="[$-C0A]dd\-mmm\-yy"/>
    <numFmt numFmtId="175" formatCode="#,##0.\-"/>
    <numFmt numFmtId="176" formatCode="#,##0.#,\-"/>
    <numFmt numFmtId="177" formatCode="#,##0.#&quot;.-&quot;"/>
    <numFmt numFmtId="178" formatCode="0.0\.0&quot;.-&quot;"/>
    <numFmt numFmtId="179" formatCode="#,##0.#\.#&quot;.-&quot;"/>
    <numFmt numFmtId="180" formatCode="0\ %"/>
    <numFmt numFmtId="181" formatCode="0.0%"/>
    <numFmt numFmtId="182" formatCode="0.00_);\(0.00\)"/>
    <numFmt numFmtId="183" formatCode="0.0\ %"/>
    <numFmt numFmtId="184" formatCode="0.0&quot;.-&quot;"/>
  </numFmts>
  <fonts count="56" x14ac:knownFonts="1">
    <font>
      <sz val="10"/>
      <name val="Arial"/>
      <charset val="1"/>
    </font>
    <font>
      <sz val="11"/>
      <name val="Calibri"/>
      <family val="2"/>
      <charset val="1"/>
    </font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sz val="11"/>
      <color rgb="FF008000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1"/>
      <color rgb="FF996633"/>
      <name val="Calibri"/>
      <family val="2"/>
      <charset val="1"/>
    </font>
    <font>
      <sz val="11"/>
      <color rgb="FF993300"/>
      <name val="Calibri"/>
      <family val="2"/>
      <charset val="1"/>
    </font>
    <font>
      <sz val="10"/>
      <name val="Arial"/>
      <family val="2"/>
      <charset val="1"/>
    </font>
    <font>
      <b/>
      <sz val="11"/>
      <color rgb="FF996633"/>
      <name val="Calibri"/>
      <family val="2"/>
      <charset val="1"/>
    </font>
    <font>
      <b/>
      <sz val="11"/>
      <color rgb="FF993300"/>
      <name val="Calibri"/>
      <family val="2"/>
      <charset val="1"/>
    </font>
    <font>
      <b/>
      <sz val="11"/>
      <color rgb="FF3333CC"/>
      <name val="Calibri"/>
      <family val="2"/>
      <charset val="1"/>
    </font>
    <font>
      <b/>
      <sz val="11"/>
      <color rgb="FF003366"/>
      <name val="Calibri"/>
      <family val="2"/>
      <charset val="1"/>
    </font>
    <font>
      <sz val="11"/>
      <color rgb="FF333399"/>
      <name val="Calibri"/>
      <family val="2"/>
      <charset val="1"/>
    </font>
    <font>
      <i/>
      <sz val="11"/>
      <name val="Calibri"/>
      <family val="2"/>
      <charset val="1"/>
    </font>
    <font>
      <b/>
      <sz val="15"/>
      <color rgb="FF003366"/>
      <name val="Calibri"/>
      <family val="2"/>
      <charset val="1"/>
    </font>
    <font>
      <b/>
      <sz val="13"/>
      <color rgb="FF003366"/>
      <name val="Calibri"/>
      <family val="2"/>
      <charset val="1"/>
    </font>
    <font>
      <sz val="11"/>
      <color rgb="FF800080"/>
      <name val="Calibri"/>
      <family val="2"/>
      <charset val="1"/>
    </font>
    <font>
      <sz val="11"/>
      <color rgb="FF663300"/>
      <name val="Calibri"/>
      <family val="2"/>
      <charset val="1"/>
    </font>
    <font>
      <sz val="11"/>
      <color rgb="FF333300"/>
      <name val="Calibri"/>
      <family val="2"/>
      <charset val="1"/>
    </font>
    <font>
      <sz val="10"/>
      <name val="Times New Roman"/>
      <family val="1"/>
      <charset val="1"/>
    </font>
    <font>
      <sz val="10"/>
      <name val="MS Sans Serif"/>
      <family val="2"/>
      <charset val="1"/>
    </font>
    <font>
      <sz val="12"/>
      <name val="Arial"/>
      <family val="2"/>
      <charset val="1"/>
    </font>
    <font>
      <b/>
      <sz val="16"/>
      <name val="Times New Roman"/>
      <family val="1"/>
      <charset val="1"/>
    </font>
    <font>
      <sz val="14"/>
      <name val="Arial"/>
      <family val="2"/>
      <charset val="1"/>
    </font>
    <font>
      <sz val="16"/>
      <name val="Times New Roman"/>
      <family val="1"/>
      <charset val="1"/>
    </font>
    <font>
      <b/>
      <sz val="16"/>
      <name val="Arial"/>
      <family val="2"/>
      <charset val="1"/>
    </font>
    <font>
      <sz val="16"/>
      <name val="Arial"/>
      <family val="2"/>
      <charset val="1"/>
    </font>
    <font>
      <b/>
      <sz val="14"/>
      <name val="Times New Roman"/>
      <family val="1"/>
      <charset val="1"/>
    </font>
    <font>
      <sz val="12"/>
      <name val="Times New Roman"/>
      <family val="1"/>
      <charset val="1"/>
    </font>
    <font>
      <b/>
      <sz val="16"/>
      <color rgb="FF000000"/>
      <name val="Times New Roman"/>
      <family val="1"/>
      <charset val="1"/>
    </font>
    <font>
      <sz val="14"/>
      <color rgb="FF000000"/>
      <name val="Verdana"/>
      <family val="2"/>
      <charset val="1"/>
    </font>
    <font>
      <sz val="12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sz val="14"/>
      <color rgb="FF000000"/>
      <name val="Times New Roman"/>
      <family val="1"/>
      <charset val="1"/>
    </font>
    <font>
      <sz val="14"/>
      <color rgb="FF000000"/>
      <name val="Times New Roman"/>
      <family val="1"/>
      <charset val="1"/>
    </font>
    <font>
      <b/>
      <sz val="16"/>
      <color rgb="FF000000"/>
      <name val="Arial"/>
      <family val="2"/>
      <charset val="1"/>
    </font>
    <font>
      <sz val="16"/>
      <color rgb="FF000000"/>
      <name val="Times New Roman"/>
      <family val="1"/>
      <charset val="1"/>
    </font>
    <font>
      <sz val="10"/>
      <color rgb="FFFF0000"/>
      <name val="Arial"/>
      <family val="2"/>
      <charset val="1"/>
    </font>
    <font>
      <sz val="14"/>
      <name val="Times New Roman"/>
      <family val="1"/>
      <charset val="1"/>
    </font>
    <font>
      <sz val="11"/>
      <name val="Times New Roman"/>
      <family val="1"/>
      <charset val="1"/>
    </font>
    <font>
      <sz val="10"/>
      <color rgb="FFFF0000"/>
      <name val="Times New Roman"/>
      <family val="1"/>
      <charset val="1"/>
    </font>
    <font>
      <sz val="12"/>
      <color rgb="FFFF0000"/>
      <name val="Arial"/>
      <family val="2"/>
      <charset val="1"/>
    </font>
    <font>
      <sz val="10"/>
      <name val="Arial"/>
      <family val="2"/>
    </font>
    <font>
      <b/>
      <sz val="14"/>
      <color rgb="FF000000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sz val="16"/>
      <color rgb="FF000000"/>
      <name val="Times New Roman"/>
      <family val="1"/>
    </font>
    <font>
      <sz val="16"/>
      <color rgb="FF000000"/>
      <name val="Times New Roman"/>
      <family val="1"/>
    </font>
    <font>
      <sz val="16"/>
      <name val="Times New Roman"/>
      <family val="1"/>
    </font>
    <font>
      <sz val="14"/>
      <color rgb="FFFF0000"/>
      <name val="Times New Roman"/>
      <family val="1"/>
      <charset val="1"/>
    </font>
    <font>
      <sz val="14"/>
      <color theme="4"/>
      <name val="Times New Roman"/>
      <family val="1"/>
      <charset val="1"/>
    </font>
    <font>
      <b/>
      <sz val="16"/>
      <color rgb="FFFF0000"/>
      <name val="Times New Roman"/>
      <family val="1"/>
      <charset val="1"/>
    </font>
    <font>
      <sz val="14"/>
      <color theme="4" tint="0.39997558519241921"/>
      <name val="Times New Roman"/>
      <family val="1"/>
      <charset val="1"/>
    </font>
    <font>
      <sz val="10"/>
      <name val="Arial"/>
      <charset val="1"/>
    </font>
  </fonts>
  <fills count="24">
    <fill>
      <patternFill patternType="none"/>
    </fill>
    <fill>
      <patternFill patternType="gray125"/>
    </fill>
    <fill>
      <patternFill patternType="solid">
        <fgColor rgb="FFFFFFFF"/>
        <bgColor rgb="FFDBEEF4"/>
      </patternFill>
    </fill>
    <fill>
      <patternFill patternType="solid">
        <fgColor rgb="FFC0C0FF"/>
        <bgColor rgb="FFA6CAF0"/>
      </patternFill>
    </fill>
    <fill>
      <patternFill patternType="solid">
        <fgColor rgb="FFCC9CCC"/>
        <bgColor rgb="FFCC99FF"/>
      </patternFill>
    </fill>
    <fill>
      <patternFill patternType="solid">
        <fgColor rgb="FFCCFFCC"/>
        <bgColor rgb="FFDBEEF4"/>
      </patternFill>
    </fill>
    <fill>
      <patternFill patternType="solid">
        <fgColor rgb="FFCC99FF"/>
        <bgColor rgb="FFCC9CCC"/>
      </patternFill>
    </fill>
    <fill>
      <patternFill patternType="solid">
        <fgColor rgb="FFA0E0E0"/>
        <bgColor rgb="FFB7DEE8"/>
      </patternFill>
    </fill>
    <fill>
      <patternFill patternType="solid">
        <fgColor rgb="FFE3E3E3"/>
        <bgColor rgb="FFDCE6F2"/>
      </patternFill>
    </fill>
    <fill>
      <patternFill patternType="solid">
        <fgColor rgb="FFA6CAF0"/>
        <bgColor rgb="FFC0C0FF"/>
      </patternFill>
    </fill>
    <fill>
      <patternFill patternType="solid">
        <fgColor rgb="FFFF8080"/>
        <bgColor rgb="FFCC9CCC"/>
      </patternFill>
    </fill>
    <fill>
      <patternFill patternType="solid">
        <fgColor rgb="FF00FF00"/>
        <bgColor rgb="FF33CCCC"/>
      </patternFill>
    </fill>
    <fill>
      <patternFill patternType="solid">
        <fgColor rgb="FF999933"/>
        <bgColor rgb="FF77933C"/>
      </patternFill>
    </fill>
    <fill>
      <patternFill patternType="solid">
        <fgColor rgb="FF0080C0"/>
        <bgColor rgb="FF33668C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B0F0"/>
      </patternFill>
    </fill>
    <fill>
      <patternFill patternType="solid">
        <fgColor rgb="FF996633"/>
        <bgColor rgb="FF808080"/>
      </patternFill>
    </fill>
    <fill>
      <patternFill patternType="solid">
        <fgColor rgb="FF993300"/>
        <bgColor rgb="FF953735"/>
      </patternFill>
    </fill>
    <fill>
      <patternFill patternType="solid">
        <fgColor rgb="FF333399"/>
        <bgColor rgb="FF3333CC"/>
      </patternFill>
    </fill>
    <fill>
      <patternFill patternType="solid">
        <fgColor rgb="FF339966"/>
        <bgColor rgb="FF77933C"/>
      </patternFill>
    </fill>
    <fill>
      <patternFill patternType="solid">
        <fgColor rgb="FF969696"/>
        <bgColor rgb="FF808080"/>
      </patternFill>
    </fill>
    <fill>
      <patternFill patternType="solid">
        <fgColor rgb="FFC0C0C0"/>
        <bgColor rgb="FFC0C0FF"/>
      </patternFill>
    </fill>
    <fill>
      <patternFill patternType="solid">
        <fgColor rgb="FFFFFF99"/>
        <bgColor rgb="FFCCFFCC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424242"/>
      </left>
      <right style="double">
        <color rgb="FF424242"/>
      </right>
      <top style="double">
        <color rgb="FF424242"/>
      </top>
      <bottom style="double">
        <color rgb="FF424242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996633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double">
        <color rgb="FF9933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auto="1"/>
      </bottom>
      <diagonal/>
    </border>
    <border>
      <left/>
      <right/>
      <top/>
      <bottom style="medium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hair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 style="double">
        <color indexed="64"/>
      </bottom>
      <diagonal/>
    </border>
  </borders>
  <cellStyleXfs count="1796">
    <xf numFmtId="0" fontId="0" fillId="0" borderId="0"/>
    <xf numFmtId="164" fontId="9" fillId="0" borderId="0"/>
    <xf numFmtId="180" fontId="9" fillId="0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2" fillId="3" borderId="0"/>
    <xf numFmtId="0" fontId="2" fillId="3" borderId="0"/>
    <xf numFmtId="0" fontId="1" fillId="2" borderId="0"/>
    <xf numFmtId="0" fontId="1" fillId="2" borderId="0"/>
    <xf numFmtId="0" fontId="1" fillId="2" borderId="0"/>
    <xf numFmtId="0" fontId="2" fillId="3" borderId="0"/>
    <xf numFmtId="0" fontId="1" fillId="2" borderId="0"/>
    <xf numFmtId="0" fontId="1" fillId="2" borderId="0"/>
    <xf numFmtId="0" fontId="1" fillId="2" borderId="0"/>
    <xf numFmtId="0" fontId="2" fillId="4" borderId="0"/>
    <xf numFmtId="0" fontId="2" fillId="4" borderId="0"/>
    <xf numFmtId="0" fontId="1" fillId="2" borderId="0"/>
    <xf numFmtId="0" fontId="1" fillId="2" borderId="0"/>
    <xf numFmtId="0" fontId="1" fillId="2" borderId="0"/>
    <xf numFmtId="0" fontId="2" fillId="4" borderId="0"/>
    <xf numFmtId="0" fontId="1" fillId="2" borderId="0"/>
    <xf numFmtId="0" fontId="1" fillId="2" borderId="0"/>
    <xf numFmtId="0" fontId="1" fillId="2" borderId="0"/>
    <xf numFmtId="0" fontId="2" fillId="5" borderId="0"/>
    <xf numFmtId="0" fontId="2" fillId="5" borderId="0"/>
    <xf numFmtId="0" fontId="1" fillId="2" borderId="0"/>
    <xf numFmtId="0" fontId="1" fillId="2" borderId="0"/>
    <xf numFmtId="0" fontId="1" fillId="2" borderId="0"/>
    <xf numFmtId="0" fontId="2" fillId="5" borderId="0"/>
    <xf numFmtId="0" fontId="1" fillId="2" borderId="0"/>
    <xf numFmtId="0" fontId="1" fillId="2" borderId="0"/>
    <xf numFmtId="0" fontId="1" fillId="2" borderId="0"/>
    <xf numFmtId="0" fontId="2" fillId="6" borderId="0"/>
    <xf numFmtId="0" fontId="2" fillId="6" borderId="0"/>
    <xf numFmtId="0" fontId="1" fillId="2" borderId="0"/>
    <xf numFmtId="0" fontId="1" fillId="2" borderId="0"/>
    <xf numFmtId="0" fontId="1" fillId="2" borderId="0"/>
    <xf numFmtId="0" fontId="2" fillId="6" borderId="0"/>
    <xf numFmtId="0" fontId="1" fillId="2" borderId="0"/>
    <xf numFmtId="0" fontId="1" fillId="2" borderId="0"/>
    <xf numFmtId="0" fontId="1" fillId="2" borderId="0"/>
    <xf numFmtId="0" fontId="2" fillId="7" borderId="0"/>
    <xf numFmtId="0" fontId="2" fillId="7" borderId="0"/>
    <xf numFmtId="0" fontId="1" fillId="2" borderId="0"/>
    <xf numFmtId="0" fontId="1" fillId="2" borderId="0"/>
    <xf numFmtId="0" fontId="1" fillId="2" borderId="0"/>
    <xf numFmtId="0" fontId="2" fillId="7" borderId="0"/>
    <xf numFmtId="0" fontId="1" fillId="2" borderId="0"/>
    <xf numFmtId="0" fontId="1" fillId="2" borderId="0"/>
    <xf numFmtId="0" fontId="1" fillId="2" borderId="0"/>
    <xf numFmtId="0" fontId="2" fillId="8" borderId="0"/>
    <xf numFmtId="0" fontId="2" fillId="8" borderId="0"/>
    <xf numFmtId="0" fontId="1" fillId="2" borderId="0"/>
    <xf numFmtId="0" fontId="1" fillId="2" borderId="0"/>
    <xf numFmtId="0" fontId="1" fillId="2" borderId="0"/>
    <xf numFmtId="0" fontId="2" fillId="8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2" fillId="9" borderId="0"/>
    <xf numFmtId="0" fontId="2" fillId="9" borderId="0"/>
    <xf numFmtId="0" fontId="1" fillId="2" borderId="0"/>
    <xf numFmtId="0" fontId="1" fillId="2" borderId="0"/>
    <xf numFmtId="0" fontId="1" fillId="2" borderId="0"/>
    <xf numFmtId="0" fontId="2" fillId="9" borderId="0"/>
    <xf numFmtId="0" fontId="1" fillId="2" borderId="0"/>
    <xf numFmtId="0" fontId="1" fillId="2" borderId="0"/>
    <xf numFmtId="0" fontId="1" fillId="2" borderId="0"/>
    <xf numFmtId="0" fontId="2" fillId="10" borderId="0"/>
    <xf numFmtId="0" fontId="2" fillId="10" borderId="0"/>
    <xf numFmtId="0" fontId="1" fillId="2" borderId="0"/>
    <xf numFmtId="0" fontId="1" fillId="2" borderId="0"/>
    <xf numFmtId="0" fontId="1" fillId="2" borderId="0"/>
    <xf numFmtId="0" fontId="2" fillId="10" borderId="0"/>
    <xf numFmtId="0" fontId="1" fillId="2" borderId="0"/>
    <xf numFmtId="0" fontId="1" fillId="2" borderId="0"/>
    <xf numFmtId="0" fontId="1" fillId="2" borderId="0"/>
    <xf numFmtId="0" fontId="2" fillId="11" borderId="0"/>
    <xf numFmtId="0" fontId="2" fillId="11" borderId="0"/>
    <xf numFmtId="0" fontId="1" fillId="2" borderId="0"/>
    <xf numFmtId="0" fontId="1" fillId="2" borderId="0"/>
    <xf numFmtId="0" fontId="1" fillId="2" borderId="0"/>
    <xf numFmtId="0" fontId="2" fillId="11" borderId="0"/>
    <xf numFmtId="0" fontId="1" fillId="2" borderId="0"/>
    <xf numFmtId="0" fontId="1" fillId="2" borderId="0"/>
    <xf numFmtId="0" fontId="1" fillId="2" borderId="0"/>
    <xf numFmtId="0" fontId="2" fillId="6" borderId="0"/>
    <xf numFmtId="0" fontId="2" fillId="6" borderId="0"/>
    <xf numFmtId="0" fontId="1" fillId="2" borderId="0"/>
    <xf numFmtId="0" fontId="1" fillId="2" borderId="0"/>
    <xf numFmtId="0" fontId="1" fillId="2" borderId="0"/>
    <xf numFmtId="0" fontId="2" fillId="6" borderId="0"/>
    <xf numFmtId="0" fontId="1" fillId="2" borderId="0"/>
    <xf numFmtId="0" fontId="1" fillId="2" borderId="0"/>
    <xf numFmtId="0" fontId="1" fillId="2" borderId="0"/>
    <xf numFmtId="0" fontId="2" fillId="9" borderId="0"/>
    <xf numFmtId="0" fontId="2" fillId="9" borderId="0"/>
    <xf numFmtId="0" fontId="1" fillId="2" borderId="0"/>
    <xf numFmtId="0" fontId="1" fillId="2" borderId="0"/>
    <xf numFmtId="0" fontId="1" fillId="2" borderId="0"/>
    <xf numFmtId="0" fontId="2" fillId="9" borderId="0"/>
    <xf numFmtId="0" fontId="1" fillId="2" borderId="0"/>
    <xf numFmtId="0" fontId="1" fillId="2" borderId="0"/>
    <xf numFmtId="0" fontId="1" fillId="2" borderId="0"/>
    <xf numFmtId="0" fontId="2" fillId="12" borderId="0"/>
    <xf numFmtId="0" fontId="2" fillId="12" borderId="0"/>
    <xf numFmtId="0" fontId="1" fillId="2" borderId="0"/>
    <xf numFmtId="0" fontId="1" fillId="2" borderId="0"/>
    <xf numFmtId="0" fontId="1" fillId="2" borderId="0"/>
    <xf numFmtId="0" fontId="2" fillId="1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3" fillId="13" borderId="0"/>
    <xf numFmtId="0" fontId="3" fillId="13" borderId="0"/>
    <xf numFmtId="0" fontId="1" fillId="2" borderId="0"/>
    <xf numFmtId="0" fontId="1" fillId="2" borderId="0"/>
    <xf numFmtId="0" fontId="1" fillId="2" borderId="0"/>
    <xf numFmtId="0" fontId="3" fillId="13" borderId="0"/>
    <xf numFmtId="0" fontId="1" fillId="2" borderId="0"/>
    <xf numFmtId="0" fontId="1" fillId="2" borderId="0"/>
    <xf numFmtId="0" fontId="1" fillId="2" borderId="0"/>
    <xf numFmtId="0" fontId="3" fillId="10" borderId="0"/>
    <xf numFmtId="0" fontId="3" fillId="10" borderId="0"/>
    <xf numFmtId="0" fontId="1" fillId="2" borderId="0"/>
    <xf numFmtId="0" fontId="1" fillId="2" borderId="0"/>
    <xf numFmtId="0" fontId="1" fillId="2" borderId="0"/>
    <xf numFmtId="0" fontId="3" fillId="10" borderId="0"/>
    <xf numFmtId="0" fontId="1" fillId="2" borderId="0"/>
    <xf numFmtId="0" fontId="1" fillId="2" borderId="0"/>
    <xf numFmtId="0" fontId="1" fillId="2" borderId="0"/>
    <xf numFmtId="0" fontId="3" fillId="11" borderId="0"/>
    <xf numFmtId="0" fontId="3" fillId="11" borderId="0"/>
    <xf numFmtId="0" fontId="1" fillId="2" borderId="0"/>
    <xf numFmtId="0" fontId="1" fillId="2" borderId="0"/>
    <xf numFmtId="0" fontId="1" fillId="2" borderId="0"/>
    <xf numFmtId="0" fontId="3" fillId="11" borderId="0"/>
    <xf numFmtId="0" fontId="1" fillId="2" borderId="0"/>
    <xf numFmtId="0" fontId="1" fillId="2" borderId="0"/>
    <xf numFmtId="0" fontId="1" fillId="2" borderId="0"/>
    <xf numFmtId="0" fontId="3" fillId="14" borderId="0"/>
    <xf numFmtId="0" fontId="3" fillId="14" borderId="0"/>
    <xf numFmtId="0" fontId="1" fillId="2" borderId="0"/>
    <xf numFmtId="0" fontId="1" fillId="2" borderId="0"/>
    <xf numFmtId="0" fontId="1" fillId="2" borderId="0"/>
    <xf numFmtId="0" fontId="3" fillId="14" borderId="0"/>
    <xf numFmtId="0" fontId="1" fillId="2" borderId="0"/>
    <xf numFmtId="0" fontId="1" fillId="2" borderId="0"/>
    <xf numFmtId="0" fontId="1" fillId="2" borderId="0"/>
    <xf numFmtId="0" fontId="3" fillId="15" borderId="0"/>
    <xf numFmtId="0" fontId="3" fillId="15" borderId="0"/>
    <xf numFmtId="0" fontId="1" fillId="2" borderId="0"/>
    <xf numFmtId="0" fontId="1" fillId="2" borderId="0"/>
    <xf numFmtId="0" fontId="1" fillId="2" borderId="0"/>
    <xf numFmtId="0" fontId="3" fillId="15" borderId="0"/>
    <xf numFmtId="0" fontId="1" fillId="2" borderId="0"/>
    <xf numFmtId="0" fontId="1" fillId="2" borderId="0"/>
    <xf numFmtId="0" fontId="1" fillId="2" borderId="0"/>
    <xf numFmtId="0" fontId="3" fillId="16" borderId="0"/>
    <xf numFmtId="0" fontId="3" fillId="16" borderId="0"/>
    <xf numFmtId="0" fontId="1" fillId="2" borderId="0"/>
    <xf numFmtId="0" fontId="1" fillId="2" borderId="0"/>
    <xf numFmtId="0" fontId="1" fillId="17" borderId="0"/>
    <xf numFmtId="0" fontId="3" fillId="16" borderId="0"/>
    <xf numFmtId="0" fontId="1" fillId="2" borderId="0"/>
    <xf numFmtId="0" fontId="1" fillId="17" borderId="0"/>
    <xf numFmtId="0" fontId="1" fillId="2" borderId="0"/>
    <xf numFmtId="0" fontId="1" fillId="18" borderId="0"/>
    <xf numFmtId="0" fontId="1" fillId="2" borderId="0"/>
    <xf numFmtId="0" fontId="1" fillId="19" borderId="0"/>
    <xf numFmtId="0" fontId="1" fillId="2" borderId="0"/>
    <xf numFmtId="0" fontId="1" fillId="2" borderId="0"/>
    <xf numFmtId="0" fontId="1" fillId="2" borderId="0"/>
    <xf numFmtId="0" fontId="1" fillId="2" borderId="0"/>
    <xf numFmtId="0" fontId="4" fillId="5" borderId="0"/>
    <xf numFmtId="0" fontId="4" fillId="5" borderId="0"/>
    <xf numFmtId="0" fontId="1" fillId="2" borderId="0"/>
    <xf numFmtId="0" fontId="1" fillId="2" borderId="0"/>
    <xf numFmtId="0" fontId="1" fillId="2" borderId="0"/>
    <xf numFmtId="0" fontId="4" fillId="5" borderId="0"/>
    <xf numFmtId="0" fontId="1" fillId="2" borderId="0"/>
    <xf numFmtId="0" fontId="1" fillId="2" borderId="0"/>
    <xf numFmtId="0" fontId="1" fillId="2" borderId="0"/>
    <xf numFmtId="0" fontId="5" fillId="2" borderId="1"/>
    <xf numFmtId="0" fontId="6" fillId="20" borderId="2"/>
    <xf numFmtId="0" fontId="6" fillId="20" borderId="2"/>
    <xf numFmtId="0" fontId="5" fillId="2" borderId="3"/>
    <xf numFmtId="0" fontId="5" fillId="2" borderId="3"/>
    <xf numFmtId="0" fontId="5" fillId="2" borderId="3"/>
    <xf numFmtId="0" fontId="5" fillId="2" borderId="3"/>
    <xf numFmtId="0" fontId="6" fillId="20" borderId="2"/>
    <xf numFmtId="0" fontId="6" fillId="20" borderId="2"/>
    <xf numFmtId="0" fontId="5" fillId="2" borderId="3"/>
    <xf numFmtId="0" fontId="5" fillId="2" borderId="3"/>
    <xf numFmtId="0" fontId="5" fillId="2" borderId="3"/>
    <xf numFmtId="0" fontId="5" fillId="2" borderId="3"/>
    <xf numFmtId="0" fontId="7" fillId="0" borderId="4"/>
    <xf numFmtId="0" fontId="7" fillId="0" borderId="4"/>
    <xf numFmtId="0" fontId="1" fillId="0" borderId="5"/>
    <xf numFmtId="0" fontId="1" fillId="0" borderId="5"/>
    <xf numFmtId="0" fontId="1" fillId="0" borderId="5"/>
    <xf numFmtId="0" fontId="1" fillId="0" borderId="5"/>
    <xf numFmtId="0" fontId="8" fillId="0" borderId="6"/>
    <xf numFmtId="0" fontId="7" fillId="0" borderId="4"/>
    <xf numFmtId="0" fontId="7" fillId="0" borderId="4"/>
    <xf numFmtId="0" fontId="1" fillId="0" borderId="5"/>
    <xf numFmtId="0" fontId="1" fillId="0" borderId="5"/>
    <xf numFmtId="0" fontId="8" fillId="0" borderId="6"/>
    <xf numFmtId="0" fontId="1" fillId="0" borderId="5"/>
    <xf numFmtId="0" fontId="5" fillId="2" borderId="3"/>
    <xf numFmtId="164" fontId="9" fillId="0" borderId="0"/>
    <xf numFmtId="164" fontId="9" fillId="0" borderId="0"/>
    <xf numFmtId="164" fontId="44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5" fontId="9" fillId="0" borderId="0"/>
    <xf numFmtId="164" fontId="44" fillId="0" borderId="0"/>
    <xf numFmtId="165" fontId="44" fillId="0" borderId="0"/>
    <xf numFmtId="164" fontId="44" fillId="0" borderId="0"/>
    <xf numFmtId="164" fontId="9" fillId="0" borderId="0"/>
    <xf numFmtId="165" fontId="44" fillId="0" borderId="0"/>
    <xf numFmtId="166" fontId="9" fillId="0" borderId="0"/>
    <xf numFmtId="166" fontId="44" fillId="0" borderId="0"/>
    <xf numFmtId="166" fontId="9" fillId="0" borderId="0"/>
    <xf numFmtId="167" fontId="44" fillId="0" borderId="0"/>
    <xf numFmtId="166" fontId="44" fillId="0" borderId="0"/>
    <xf numFmtId="0" fontId="10" fillId="21" borderId="7"/>
    <xf numFmtId="0" fontId="10" fillId="21" borderId="7"/>
    <xf numFmtId="0" fontId="10" fillId="21" borderId="7"/>
    <xf numFmtId="0" fontId="5" fillId="2" borderId="1"/>
    <xf numFmtId="0" fontId="10" fillId="21" borderId="7"/>
    <xf numFmtId="0" fontId="5" fillId="2" borderId="1"/>
    <xf numFmtId="0" fontId="11" fillId="2" borderId="1"/>
    <xf numFmtId="0" fontId="10" fillId="21" borderId="7"/>
    <xf numFmtId="0" fontId="10" fillId="21" borderId="7"/>
    <xf numFmtId="0" fontId="10" fillId="21" borderId="7"/>
    <xf numFmtId="0" fontId="5" fillId="2" borderId="1"/>
    <xf numFmtId="0" fontId="11" fillId="2" borderId="1"/>
    <xf numFmtId="0" fontId="5" fillId="2" borderId="1"/>
    <xf numFmtId="0" fontId="12" fillId="0" borderId="0"/>
    <xf numFmtId="0" fontId="12" fillId="0" borderId="0"/>
    <xf numFmtId="0" fontId="13" fillId="0" borderId="0"/>
    <xf numFmtId="0" fontId="13" fillId="0" borderId="0"/>
    <xf numFmtId="0" fontId="5" fillId="0" borderId="0"/>
    <xf numFmtId="0" fontId="12" fillId="0" borderId="0"/>
    <xf numFmtId="0" fontId="13" fillId="0" borderId="0"/>
    <xf numFmtId="0" fontId="5" fillId="0" borderId="0"/>
    <xf numFmtId="0" fontId="13" fillId="0" borderId="0"/>
    <xf numFmtId="0" fontId="14" fillId="8" borderId="7"/>
    <xf numFmtId="0" fontId="14" fillId="8" borderId="7"/>
    <xf numFmtId="0" fontId="14" fillId="8" borderId="7"/>
    <xf numFmtId="0" fontId="14" fillId="2" borderId="1"/>
    <xf numFmtId="0" fontId="14" fillId="8" borderId="7"/>
    <xf numFmtId="0" fontId="14" fillId="2" borderId="1"/>
    <xf numFmtId="0" fontId="14" fillId="2" borderId="1"/>
    <xf numFmtId="0" fontId="14" fillId="8" borderId="7"/>
    <xf numFmtId="0" fontId="14" fillId="8" borderId="7"/>
    <xf numFmtId="0" fontId="14" fillId="8" borderId="7"/>
    <xf numFmtId="0" fontId="14" fillId="2" borderId="1"/>
    <xf numFmtId="0" fontId="14" fillId="2" borderId="1"/>
    <xf numFmtId="0" fontId="14" fillId="2" borderId="1"/>
    <xf numFmtId="168" fontId="9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44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44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168" fontId="9" fillId="0" borderId="0"/>
    <xf numFmtId="168" fontId="44" fillId="0" borderId="0"/>
    <xf numFmtId="168" fontId="9" fillId="0" borderId="0"/>
    <xf numFmtId="0" fontId="15" fillId="0" borderId="0"/>
    <xf numFmtId="0" fontId="1" fillId="2" borderId="0"/>
    <xf numFmtId="0" fontId="16" fillId="0" borderId="8"/>
    <xf numFmtId="0" fontId="17" fillId="0" borderId="9"/>
    <xf numFmtId="0" fontId="13" fillId="0" borderId="10"/>
    <xf numFmtId="0" fontId="13" fillId="0" borderId="0"/>
    <xf numFmtId="0" fontId="18" fillId="4" borderId="0"/>
    <xf numFmtId="0" fontId="18" fillId="4" borderId="0"/>
    <xf numFmtId="0" fontId="1" fillId="2" borderId="0"/>
    <xf numFmtId="0" fontId="1" fillId="2" borderId="0"/>
    <xf numFmtId="0" fontId="1" fillId="2" borderId="0"/>
    <xf numFmtId="0" fontId="18" fillId="4" borderId="0"/>
    <xf numFmtId="0" fontId="1" fillId="2" borderId="0"/>
    <xf numFmtId="0" fontId="1" fillId="2" borderId="0"/>
    <xf numFmtId="0" fontId="1" fillId="2" borderId="0"/>
    <xf numFmtId="0" fontId="14" fillId="2" borderId="1"/>
    <xf numFmtId="0" fontId="1" fillId="0" borderId="5"/>
    <xf numFmtId="0" fontId="1" fillId="0" borderId="5"/>
    <xf numFmtId="169" fontId="9" fillId="0" borderId="0"/>
    <xf numFmtId="169" fontId="9" fillId="0" borderId="0"/>
    <xf numFmtId="164" fontId="44" fillId="0" borderId="0"/>
    <xf numFmtId="169" fontId="44" fillId="0" borderId="0"/>
    <xf numFmtId="164" fontId="44" fillId="0" borderId="0"/>
    <xf numFmtId="164" fontId="9" fillId="0" borderId="0"/>
    <xf numFmtId="164" fontId="44" fillId="0" borderId="0"/>
    <xf numFmtId="164" fontId="9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9" fillId="0" borderId="0"/>
    <xf numFmtId="164" fontId="44" fillId="0" borderId="0"/>
    <xf numFmtId="164" fontId="44" fillId="0" borderId="0"/>
    <xf numFmtId="164" fontId="44" fillId="0" borderId="0"/>
    <xf numFmtId="164" fontId="9" fillId="0" borderId="0"/>
    <xf numFmtId="164" fontId="44" fillId="0" borderId="0"/>
    <xf numFmtId="164" fontId="9" fillId="0" borderId="0"/>
    <xf numFmtId="169" fontId="44" fillId="0" borderId="0"/>
    <xf numFmtId="164" fontId="9" fillId="0" borderId="0"/>
    <xf numFmtId="164" fontId="9" fillId="0" borderId="0"/>
    <xf numFmtId="164" fontId="44" fillId="0" borderId="0"/>
    <xf numFmtId="164" fontId="9" fillId="0" borderId="0"/>
    <xf numFmtId="169" fontId="9" fillId="0" borderId="0"/>
    <xf numFmtId="169" fontId="9" fillId="0" borderId="0"/>
    <xf numFmtId="169" fontId="44" fillId="0" borderId="0"/>
    <xf numFmtId="164" fontId="9" fillId="0" borderId="0"/>
    <xf numFmtId="164" fontId="44" fillId="0" borderId="0"/>
    <xf numFmtId="164" fontId="44" fillId="0" borderId="0"/>
    <xf numFmtId="169" fontId="44" fillId="0" borderId="0"/>
    <xf numFmtId="164" fontId="9" fillId="0" borderId="0"/>
    <xf numFmtId="169" fontId="9" fillId="0" borderId="0"/>
    <xf numFmtId="169" fontId="9" fillId="0" borderId="0"/>
    <xf numFmtId="169" fontId="44" fillId="0" borderId="0"/>
    <xf numFmtId="169" fontId="44" fillId="0" borderId="0"/>
    <xf numFmtId="169" fontId="9" fillId="0" borderId="0"/>
    <xf numFmtId="169" fontId="9" fillId="0" borderId="0"/>
    <xf numFmtId="169" fontId="44" fillId="0" borderId="0"/>
    <xf numFmtId="169" fontId="44" fillId="0" borderId="0"/>
    <xf numFmtId="169" fontId="9" fillId="0" borderId="0"/>
    <xf numFmtId="169" fontId="9" fillId="0" borderId="0"/>
    <xf numFmtId="169" fontId="44" fillId="0" borderId="0"/>
    <xf numFmtId="169" fontId="44" fillId="0" borderId="0"/>
    <xf numFmtId="169" fontId="9" fillId="0" borderId="0"/>
    <xf numFmtId="169" fontId="9" fillId="0" borderId="0"/>
    <xf numFmtId="169" fontId="44" fillId="0" borderId="0"/>
    <xf numFmtId="169" fontId="44" fillId="0" borderId="0"/>
    <xf numFmtId="169" fontId="9" fillId="0" borderId="0"/>
    <xf numFmtId="169" fontId="44" fillId="0" borderId="0"/>
    <xf numFmtId="169" fontId="9" fillId="0" borderId="0"/>
    <xf numFmtId="169" fontId="44" fillId="0" borderId="0"/>
    <xf numFmtId="169" fontId="9" fillId="0" borderId="0"/>
    <xf numFmtId="169" fontId="44" fillId="0" borderId="0"/>
    <xf numFmtId="169" fontId="9" fillId="0" borderId="0"/>
    <xf numFmtId="169" fontId="44" fillId="0" borderId="0"/>
    <xf numFmtId="169" fontId="9" fillId="0" borderId="0"/>
    <xf numFmtId="164" fontId="9" fillId="0" borderId="0"/>
    <xf numFmtId="0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44" fillId="0" borderId="0"/>
    <xf numFmtId="169" fontId="44" fillId="0" borderId="0"/>
    <xf numFmtId="164" fontId="9" fillId="0" borderId="0"/>
    <xf numFmtId="164" fontId="44" fillId="0" borderId="0"/>
    <xf numFmtId="164" fontId="44" fillId="0" borderId="0"/>
    <xf numFmtId="169" fontId="44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44" fillId="0" borderId="0"/>
    <xf numFmtId="169" fontId="44" fillId="0" borderId="0"/>
    <xf numFmtId="164" fontId="9" fillId="0" borderId="0"/>
    <xf numFmtId="164" fontId="44" fillId="0" borderId="0"/>
    <xf numFmtId="164" fontId="9" fillId="0" borderId="0"/>
    <xf numFmtId="164" fontId="9" fillId="0" borderId="0"/>
    <xf numFmtId="164" fontId="44" fillId="0" borderId="0"/>
    <xf numFmtId="164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44" fillId="0" borderId="0"/>
    <xf numFmtId="169" fontId="44" fillId="0" borderId="0"/>
    <xf numFmtId="164" fontId="9" fillId="0" borderId="0"/>
    <xf numFmtId="164" fontId="44" fillId="0" borderId="0"/>
    <xf numFmtId="164" fontId="44" fillId="0" borderId="0"/>
    <xf numFmtId="169" fontId="44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44" fillId="0" borderId="0"/>
    <xf numFmtId="169" fontId="44" fillId="0" borderId="0"/>
    <xf numFmtId="164" fontId="9" fillId="0" borderId="0"/>
    <xf numFmtId="164" fontId="44" fillId="0" borderId="0"/>
    <xf numFmtId="164" fontId="44" fillId="0" borderId="0"/>
    <xf numFmtId="169" fontId="44" fillId="0" borderId="0"/>
    <xf numFmtId="164" fontId="9" fillId="0" borderId="0"/>
    <xf numFmtId="169" fontId="9" fillId="0" borderId="0"/>
    <xf numFmtId="169" fontId="9" fillId="0" borderId="0"/>
    <xf numFmtId="169" fontId="44" fillId="0" borderId="0"/>
    <xf numFmtId="169" fontId="44" fillId="0" borderId="0"/>
    <xf numFmtId="164" fontId="9" fillId="0" borderId="0"/>
    <xf numFmtId="164" fontId="44" fillId="0" borderId="0"/>
    <xf numFmtId="164" fontId="44" fillId="0" borderId="0"/>
    <xf numFmtId="169" fontId="44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44" fillId="0" borderId="0"/>
    <xf numFmtId="169" fontId="44" fillId="0" borderId="0"/>
    <xf numFmtId="164" fontId="9" fillId="0" borderId="0"/>
    <xf numFmtId="164" fontId="44" fillId="0" borderId="0"/>
    <xf numFmtId="164" fontId="44" fillId="0" borderId="0"/>
    <xf numFmtId="169" fontId="44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44" fillId="0" borderId="0"/>
    <xf numFmtId="169" fontId="44" fillId="0" borderId="0"/>
    <xf numFmtId="164" fontId="9" fillId="0" borderId="0"/>
    <xf numFmtId="164" fontId="44" fillId="0" borderId="0"/>
    <xf numFmtId="164" fontId="44" fillId="0" borderId="0"/>
    <xf numFmtId="169" fontId="44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44" fillId="0" borderId="0"/>
    <xf numFmtId="169" fontId="44" fillId="0" borderId="0"/>
    <xf numFmtId="164" fontId="9" fillId="0" borderId="0"/>
    <xf numFmtId="164" fontId="44" fillId="0" borderId="0"/>
    <xf numFmtId="164" fontId="44" fillId="0" borderId="0"/>
    <xf numFmtId="169" fontId="44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44" fillId="0" borderId="0"/>
    <xf numFmtId="169" fontId="44" fillId="0" borderId="0"/>
    <xf numFmtId="164" fontId="9" fillId="0" borderId="0"/>
    <xf numFmtId="164" fontId="44" fillId="0" borderId="0"/>
    <xf numFmtId="164" fontId="44" fillId="0" borderId="0"/>
    <xf numFmtId="169" fontId="44" fillId="0" borderId="0"/>
    <xf numFmtId="164" fontId="9" fillId="0" borderId="0"/>
    <xf numFmtId="169" fontId="9" fillId="0" borderId="0"/>
    <xf numFmtId="169" fontId="9" fillId="0" borderId="0"/>
    <xf numFmtId="169" fontId="44" fillId="0" borderId="0"/>
    <xf numFmtId="169" fontId="44" fillId="0" borderId="0"/>
    <xf numFmtId="164" fontId="9" fillId="0" borderId="0"/>
    <xf numFmtId="164" fontId="44" fillId="0" borderId="0"/>
    <xf numFmtId="164" fontId="44" fillId="0" borderId="0"/>
    <xf numFmtId="169" fontId="44" fillId="0" borderId="0"/>
    <xf numFmtId="169" fontId="9" fillId="0" borderId="0"/>
    <xf numFmtId="169" fontId="9" fillId="0" borderId="0"/>
    <xf numFmtId="169" fontId="9" fillId="0" borderId="0"/>
    <xf numFmtId="165" fontId="44" fillId="0" borderId="0"/>
    <xf numFmtId="169" fontId="44" fillId="0" borderId="0"/>
    <xf numFmtId="164" fontId="9" fillId="0" borderId="0"/>
    <xf numFmtId="164" fontId="44" fillId="0" borderId="0"/>
    <xf numFmtId="164" fontId="9" fillId="0" borderId="0"/>
    <xf numFmtId="169" fontId="44" fillId="0" borderId="0"/>
    <xf numFmtId="164" fontId="9" fillId="0" borderId="0"/>
    <xf numFmtId="164" fontId="44" fillId="0" borderId="0"/>
    <xf numFmtId="164" fontId="44" fillId="0" borderId="0"/>
    <xf numFmtId="169" fontId="44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44" fillId="0" borderId="0"/>
    <xf numFmtId="164" fontId="9" fillId="0" borderId="0"/>
    <xf numFmtId="164" fontId="44" fillId="0" borderId="0"/>
    <xf numFmtId="164" fontId="44" fillId="0" borderId="0"/>
    <xf numFmtId="164" fontId="9" fillId="0" borderId="0"/>
    <xf numFmtId="169" fontId="44" fillId="0" borderId="0"/>
    <xf numFmtId="164" fontId="9" fillId="0" borderId="0"/>
    <xf numFmtId="164" fontId="9" fillId="0" borderId="0"/>
    <xf numFmtId="164" fontId="44" fillId="0" borderId="0"/>
    <xf numFmtId="164" fontId="9" fillId="0" borderId="0"/>
    <xf numFmtId="164" fontId="44" fillId="0" borderId="0"/>
    <xf numFmtId="164" fontId="44" fillId="0" borderId="0"/>
    <xf numFmtId="164" fontId="9" fillId="0" borderId="0"/>
    <xf numFmtId="164" fontId="44" fillId="0" borderId="0"/>
    <xf numFmtId="164" fontId="9" fillId="0" borderId="0"/>
    <xf numFmtId="164" fontId="44" fillId="0" borderId="0"/>
    <xf numFmtId="169" fontId="44" fillId="0" borderId="0"/>
    <xf numFmtId="164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44" fillId="0" borderId="0"/>
    <xf numFmtId="169" fontId="44" fillId="0" borderId="0"/>
    <xf numFmtId="169" fontId="9" fillId="0" borderId="0"/>
    <xf numFmtId="169" fontId="9" fillId="0" borderId="0"/>
    <xf numFmtId="169" fontId="44" fillId="0" borderId="0"/>
    <xf numFmtId="169" fontId="44" fillId="0" borderId="0"/>
    <xf numFmtId="169" fontId="9" fillId="0" borderId="0"/>
    <xf numFmtId="169" fontId="44" fillId="0" borderId="0"/>
    <xf numFmtId="169" fontId="44" fillId="0" borderId="0"/>
    <xf numFmtId="0" fontId="9" fillId="0" borderId="0"/>
    <xf numFmtId="0" fontId="44" fillId="0" borderId="0"/>
    <xf numFmtId="165" fontId="44" fillId="0" borderId="0"/>
    <xf numFmtId="169" fontId="9" fillId="0" borderId="0"/>
    <xf numFmtId="169" fontId="44" fillId="0" borderId="0"/>
    <xf numFmtId="169" fontId="9" fillId="0" borderId="0"/>
    <xf numFmtId="169" fontId="44" fillId="0" borderId="0"/>
    <xf numFmtId="169" fontId="9" fillId="0" borderId="0"/>
    <xf numFmtId="169" fontId="44" fillId="0" borderId="0"/>
    <xf numFmtId="169" fontId="9" fillId="0" borderId="0"/>
    <xf numFmtId="169" fontId="44" fillId="0" borderId="0"/>
    <xf numFmtId="169" fontId="9" fillId="0" borderId="0"/>
    <xf numFmtId="169" fontId="44" fillId="0" borderId="0"/>
    <xf numFmtId="164" fontId="9" fillId="0" borderId="0"/>
    <xf numFmtId="164" fontId="44" fillId="0" borderId="0"/>
    <xf numFmtId="164" fontId="9" fillId="0" borderId="0"/>
    <xf numFmtId="164" fontId="44" fillId="0" borderId="0"/>
    <xf numFmtId="164" fontId="9" fillId="0" borderId="0"/>
    <xf numFmtId="164" fontId="9" fillId="0" borderId="0"/>
    <xf numFmtId="164" fontId="44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44" fillId="0" borderId="0"/>
    <xf numFmtId="169" fontId="44" fillId="0" borderId="0"/>
    <xf numFmtId="164" fontId="9" fillId="0" borderId="0"/>
    <xf numFmtId="164" fontId="44" fillId="0" borderId="0"/>
    <xf numFmtId="0" fontId="9" fillId="0" borderId="0"/>
    <xf numFmtId="0" fontId="44" fillId="0" borderId="0"/>
    <xf numFmtId="164" fontId="44" fillId="0" borderId="0"/>
    <xf numFmtId="0" fontId="44" fillId="0" borderId="0"/>
    <xf numFmtId="169" fontId="44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44" fillId="0" borderId="0"/>
    <xf numFmtId="169" fontId="44" fillId="0" borderId="0"/>
    <xf numFmtId="164" fontId="9" fillId="0" borderId="0"/>
    <xf numFmtId="164" fontId="44" fillId="0" borderId="0"/>
    <xf numFmtId="164" fontId="44" fillId="0" borderId="0"/>
    <xf numFmtId="169" fontId="44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44" fillId="0" borderId="0"/>
    <xf numFmtId="169" fontId="44" fillId="0" borderId="0"/>
    <xf numFmtId="164" fontId="9" fillId="0" borderId="0"/>
    <xf numFmtId="164" fontId="44" fillId="0" borderId="0"/>
    <xf numFmtId="164" fontId="44" fillId="0" borderId="0"/>
    <xf numFmtId="169" fontId="44" fillId="0" borderId="0"/>
    <xf numFmtId="164" fontId="9" fillId="0" borderId="0"/>
    <xf numFmtId="169" fontId="9" fillId="0" borderId="0"/>
    <xf numFmtId="169" fontId="9" fillId="0" borderId="0"/>
    <xf numFmtId="169" fontId="44" fillId="0" borderId="0"/>
    <xf numFmtId="169" fontId="44" fillId="0" borderId="0"/>
    <xf numFmtId="164" fontId="9" fillId="0" borderId="0"/>
    <xf numFmtId="164" fontId="44" fillId="0" borderId="0"/>
    <xf numFmtId="164" fontId="44" fillId="0" borderId="0"/>
    <xf numFmtId="169" fontId="44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44" fillId="0" borderId="0"/>
    <xf numFmtId="169" fontId="44" fillId="0" borderId="0"/>
    <xf numFmtId="164" fontId="9" fillId="0" borderId="0"/>
    <xf numFmtId="164" fontId="44" fillId="0" borderId="0"/>
    <xf numFmtId="164" fontId="44" fillId="0" borderId="0"/>
    <xf numFmtId="169" fontId="44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44" fillId="0" borderId="0"/>
    <xf numFmtId="169" fontId="44" fillId="0" borderId="0"/>
    <xf numFmtId="164" fontId="9" fillId="0" borderId="0"/>
    <xf numFmtId="164" fontId="44" fillId="0" borderId="0"/>
    <xf numFmtId="164" fontId="44" fillId="0" borderId="0"/>
    <xf numFmtId="169" fontId="44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44" fillId="0" borderId="0"/>
    <xf numFmtId="169" fontId="44" fillId="0" borderId="0"/>
    <xf numFmtId="164" fontId="9" fillId="0" borderId="0"/>
    <xf numFmtId="164" fontId="44" fillId="0" borderId="0"/>
    <xf numFmtId="164" fontId="44" fillId="0" borderId="0"/>
    <xf numFmtId="169" fontId="44" fillId="0" borderId="0"/>
    <xf numFmtId="164" fontId="9" fillId="0" borderId="0"/>
    <xf numFmtId="169" fontId="9" fillId="0" borderId="0"/>
    <xf numFmtId="169" fontId="9" fillId="0" borderId="0"/>
    <xf numFmtId="169" fontId="44" fillId="0" borderId="0"/>
    <xf numFmtId="169" fontId="44" fillId="0" borderId="0"/>
    <xf numFmtId="164" fontId="9" fillId="0" borderId="0"/>
    <xf numFmtId="164" fontId="44" fillId="0" borderId="0"/>
    <xf numFmtId="164" fontId="44" fillId="0" borderId="0"/>
    <xf numFmtId="169" fontId="44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44" fillId="0" borderId="0"/>
    <xf numFmtId="169" fontId="44" fillId="0" borderId="0"/>
    <xf numFmtId="164" fontId="9" fillId="0" borderId="0"/>
    <xf numFmtId="164" fontId="44" fillId="0" borderId="0"/>
    <xf numFmtId="164" fontId="44" fillId="0" borderId="0"/>
    <xf numFmtId="169" fontId="44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44" fillId="0" borderId="0"/>
    <xf numFmtId="169" fontId="44" fillId="0" borderId="0"/>
    <xf numFmtId="164" fontId="9" fillId="0" borderId="0"/>
    <xf numFmtId="164" fontId="44" fillId="0" borderId="0"/>
    <xf numFmtId="164" fontId="44" fillId="0" borderId="0"/>
    <xf numFmtId="169" fontId="44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44" fillId="0" borderId="0"/>
    <xf numFmtId="169" fontId="44" fillId="0" borderId="0"/>
    <xf numFmtId="164" fontId="9" fillId="0" borderId="0"/>
    <xf numFmtId="164" fontId="44" fillId="0" borderId="0"/>
    <xf numFmtId="164" fontId="44" fillId="0" borderId="0"/>
    <xf numFmtId="169" fontId="44" fillId="0" borderId="0"/>
    <xf numFmtId="164" fontId="9" fillId="0" borderId="0"/>
    <xf numFmtId="169" fontId="9" fillId="0" borderId="0"/>
    <xf numFmtId="169" fontId="9" fillId="0" borderId="0"/>
    <xf numFmtId="169" fontId="44" fillId="0" borderId="0"/>
    <xf numFmtId="169" fontId="44" fillId="0" borderId="0"/>
    <xf numFmtId="164" fontId="9" fillId="0" borderId="0"/>
    <xf numFmtId="164" fontId="44" fillId="0" borderId="0"/>
    <xf numFmtId="164" fontId="44" fillId="0" borderId="0"/>
    <xf numFmtId="169" fontId="44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44" fillId="0" borderId="0"/>
    <xf numFmtId="169" fontId="44" fillId="0" borderId="0"/>
    <xf numFmtId="164" fontId="9" fillId="0" borderId="0"/>
    <xf numFmtId="164" fontId="44" fillId="0" borderId="0"/>
    <xf numFmtId="164" fontId="44" fillId="0" borderId="0"/>
    <xf numFmtId="169" fontId="44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44" fillId="0" borderId="0"/>
    <xf numFmtId="169" fontId="44" fillId="0" borderId="0"/>
    <xf numFmtId="164" fontId="9" fillId="0" borderId="0"/>
    <xf numFmtId="164" fontId="44" fillId="0" borderId="0"/>
    <xf numFmtId="164" fontId="44" fillId="0" borderId="0"/>
    <xf numFmtId="169" fontId="44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44" fillId="0" borderId="0"/>
    <xf numFmtId="169" fontId="44" fillId="0" borderId="0"/>
    <xf numFmtId="164" fontId="9" fillId="0" borderId="0"/>
    <xf numFmtId="164" fontId="44" fillId="0" borderId="0"/>
    <xf numFmtId="164" fontId="44" fillId="0" borderId="0"/>
    <xf numFmtId="169" fontId="44" fillId="0" borderId="0"/>
    <xf numFmtId="164" fontId="9" fillId="0" borderId="0"/>
    <xf numFmtId="169" fontId="9" fillId="0" borderId="0"/>
    <xf numFmtId="169" fontId="9" fillId="0" borderId="0"/>
    <xf numFmtId="169" fontId="44" fillId="0" borderId="0"/>
    <xf numFmtId="169" fontId="44" fillId="0" borderId="0"/>
    <xf numFmtId="164" fontId="9" fillId="0" borderId="0"/>
    <xf numFmtId="164" fontId="44" fillId="0" borderId="0"/>
    <xf numFmtId="164" fontId="44" fillId="0" borderId="0"/>
    <xf numFmtId="169" fontId="44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44" fillId="0" borderId="0"/>
    <xf numFmtId="169" fontId="44" fillId="0" borderId="0"/>
    <xf numFmtId="164" fontId="9" fillId="0" borderId="0"/>
    <xf numFmtId="164" fontId="44" fillId="0" borderId="0"/>
    <xf numFmtId="164" fontId="44" fillId="0" borderId="0"/>
    <xf numFmtId="169" fontId="44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44" fillId="0" borderId="0"/>
    <xf numFmtId="169" fontId="44" fillId="0" borderId="0"/>
    <xf numFmtId="164" fontId="9" fillId="0" borderId="0"/>
    <xf numFmtId="164" fontId="44" fillId="0" borderId="0"/>
    <xf numFmtId="164" fontId="44" fillId="0" borderId="0"/>
    <xf numFmtId="169" fontId="44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44" fillId="0" borderId="0"/>
    <xf numFmtId="169" fontId="44" fillId="0" borderId="0"/>
    <xf numFmtId="164" fontId="9" fillId="0" borderId="0"/>
    <xf numFmtId="164" fontId="44" fillId="0" borderId="0"/>
    <xf numFmtId="164" fontId="44" fillId="0" borderId="0"/>
    <xf numFmtId="169" fontId="44" fillId="0" borderId="0"/>
    <xf numFmtId="164" fontId="9" fillId="0" borderId="0"/>
    <xf numFmtId="169" fontId="9" fillId="0" borderId="0"/>
    <xf numFmtId="169" fontId="9" fillId="0" borderId="0"/>
    <xf numFmtId="169" fontId="44" fillId="0" borderId="0"/>
    <xf numFmtId="169" fontId="44" fillId="0" borderId="0"/>
    <xf numFmtId="164" fontId="9" fillId="0" borderId="0"/>
    <xf numFmtId="164" fontId="44" fillId="0" borderId="0"/>
    <xf numFmtId="164" fontId="44" fillId="0" borderId="0"/>
    <xf numFmtId="169" fontId="44" fillId="0" borderId="0"/>
    <xf numFmtId="164" fontId="9" fillId="0" borderId="0"/>
    <xf numFmtId="164" fontId="9" fillId="0" borderId="0"/>
    <xf numFmtId="164" fontId="44" fillId="0" borderId="0"/>
    <xf numFmtId="164" fontId="44" fillId="0" borderId="0"/>
    <xf numFmtId="169" fontId="44" fillId="0" borderId="0"/>
    <xf numFmtId="164" fontId="9" fillId="0" borderId="0"/>
    <xf numFmtId="164" fontId="44" fillId="0" borderId="0"/>
    <xf numFmtId="164" fontId="9" fillId="0" borderId="0"/>
    <xf numFmtId="164" fontId="9" fillId="0" borderId="0"/>
    <xf numFmtId="164" fontId="44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44" fillId="0" borderId="0"/>
    <xf numFmtId="169" fontId="44" fillId="0" borderId="0"/>
    <xf numFmtId="164" fontId="9" fillId="0" borderId="0"/>
    <xf numFmtId="164" fontId="44" fillId="0" borderId="0"/>
    <xf numFmtId="164" fontId="44" fillId="0" borderId="0"/>
    <xf numFmtId="169" fontId="44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44" fillId="0" borderId="0"/>
    <xf numFmtId="169" fontId="44" fillId="0" borderId="0"/>
    <xf numFmtId="164" fontId="9" fillId="0" borderId="0"/>
    <xf numFmtId="164" fontId="44" fillId="0" borderId="0"/>
    <xf numFmtId="164" fontId="44" fillId="0" borderId="0"/>
    <xf numFmtId="169" fontId="44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44" fillId="0" borderId="0"/>
    <xf numFmtId="169" fontId="44" fillId="0" borderId="0"/>
    <xf numFmtId="164" fontId="9" fillId="0" borderId="0"/>
    <xf numFmtId="164" fontId="44" fillId="0" borderId="0"/>
    <xf numFmtId="164" fontId="44" fillId="0" borderId="0"/>
    <xf numFmtId="169" fontId="44" fillId="0" borderId="0"/>
    <xf numFmtId="164" fontId="9" fillId="0" borderId="0"/>
    <xf numFmtId="169" fontId="9" fillId="0" borderId="0"/>
    <xf numFmtId="169" fontId="9" fillId="0" borderId="0"/>
    <xf numFmtId="169" fontId="44" fillId="0" borderId="0"/>
    <xf numFmtId="169" fontId="44" fillId="0" borderId="0"/>
    <xf numFmtId="164" fontId="9" fillId="0" borderId="0"/>
    <xf numFmtId="164" fontId="44" fillId="0" borderId="0"/>
    <xf numFmtId="164" fontId="44" fillId="0" borderId="0"/>
    <xf numFmtId="169" fontId="44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44" fillId="0" borderId="0"/>
    <xf numFmtId="169" fontId="44" fillId="0" borderId="0"/>
    <xf numFmtId="164" fontId="9" fillId="0" borderId="0"/>
    <xf numFmtId="164" fontId="44" fillId="0" borderId="0"/>
    <xf numFmtId="164" fontId="44" fillId="0" borderId="0"/>
    <xf numFmtId="169" fontId="44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44" fillId="0" borderId="0"/>
    <xf numFmtId="169" fontId="44" fillId="0" borderId="0"/>
    <xf numFmtId="164" fontId="9" fillId="0" borderId="0"/>
    <xf numFmtId="164" fontId="44" fillId="0" borderId="0"/>
    <xf numFmtId="164" fontId="44" fillId="0" borderId="0"/>
    <xf numFmtId="169" fontId="44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44" fillId="0" borderId="0"/>
    <xf numFmtId="169" fontId="44" fillId="0" borderId="0"/>
    <xf numFmtId="164" fontId="9" fillId="0" borderId="0"/>
    <xf numFmtId="164" fontId="44" fillId="0" borderId="0"/>
    <xf numFmtId="164" fontId="44" fillId="0" borderId="0"/>
    <xf numFmtId="169" fontId="44" fillId="0" borderId="0"/>
    <xf numFmtId="164" fontId="9" fillId="0" borderId="0"/>
    <xf numFmtId="169" fontId="9" fillId="0" borderId="0"/>
    <xf numFmtId="169" fontId="9" fillId="0" borderId="0"/>
    <xf numFmtId="169" fontId="44" fillId="0" borderId="0"/>
    <xf numFmtId="169" fontId="44" fillId="0" borderId="0"/>
    <xf numFmtId="164" fontId="9" fillId="0" borderId="0"/>
    <xf numFmtId="164" fontId="44" fillId="0" borderId="0"/>
    <xf numFmtId="164" fontId="44" fillId="0" borderId="0"/>
    <xf numFmtId="169" fontId="44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44" fillId="0" borderId="0"/>
    <xf numFmtId="169" fontId="44" fillId="0" borderId="0"/>
    <xf numFmtId="164" fontId="9" fillId="0" borderId="0"/>
    <xf numFmtId="164" fontId="44" fillId="0" borderId="0"/>
    <xf numFmtId="164" fontId="44" fillId="0" borderId="0"/>
    <xf numFmtId="169" fontId="44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44" fillId="0" borderId="0"/>
    <xf numFmtId="169" fontId="44" fillId="0" borderId="0"/>
    <xf numFmtId="164" fontId="9" fillId="0" borderId="0"/>
    <xf numFmtId="164" fontId="44" fillId="0" borderId="0"/>
    <xf numFmtId="164" fontId="44" fillId="0" borderId="0"/>
    <xf numFmtId="169" fontId="44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44" fillId="0" borderId="0"/>
    <xf numFmtId="169" fontId="44" fillId="0" borderId="0"/>
    <xf numFmtId="164" fontId="9" fillId="0" borderId="0"/>
    <xf numFmtId="164" fontId="44" fillId="0" borderId="0"/>
    <xf numFmtId="164" fontId="44" fillId="0" borderId="0"/>
    <xf numFmtId="169" fontId="44" fillId="0" borderId="0"/>
    <xf numFmtId="164" fontId="9" fillId="0" borderId="0"/>
    <xf numFmtId="169" fontId="9" fillId="0" borderId="0"/>
    <xf numFmtId="169" fontId="9" fillId="0" borderId="0"/>
    <xf numFmtId="169" fontId="44" fillId="0" borderId="0"/>
    <xf numFmtId="169" fontId="44" fillId="0" borderId="0"/>
    <xf numFmtId="164" fontId="9" fillId="0" borderId="0"/>
    <xf numFmtId="164" fontId="44" fillId="0" borderId="0"/>
    <xf numFmtId="164" fontId="44" fillId="0" borderId="0"/>
    <xf numFmtId="169" fontId="44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44" fillId="0" borderId="0"/>
    <xf numFmtId="169" fontId="44" fillId="0" borderId="0"/>
    <xf numFmtId="164" fontId="9" fillId="0" borderId="0"/>
    <xf numFmtId="164" fontId="44" fillId="0" borderId="0"/>
    <xf numFmtId="164" fontId="44" fillId="0" borderId="0"/>
    <xf numFmtId="169" fontId="44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44" fillId="0" borderId="0"/>
    <xf numFmtId="169" fontId="44" fillId="0" borderId="0"/>
    <xf numFmtId="164" fontId="9" fillId="0" borderId="0"/>
    <xf numFmtId="164" fontId="44" fillId="0" borderId="0"/>
    <xf numFmtId="164" fontId="44" fillId="0" borderId="0"/>
    <xf numFmtId="169" fontId="44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44" fillId="0" borderId="0"/>
    <xf numFmtId="169" fontId="44" fillId="0" borderId="0"/>
    <xf numFmtId="164" fontId="9" fillId="0" borderId="0"/>
    <xf numFmtId="164" fontId="44" fillId="0" borderId="0"/>
    <xf numFmtId="164" fontId="44" fillId="0" borderId="0"/>
    <xf numFmtId="169" fontId="44" fillId="0" borderId="0"/>
    <xf numFmtId="164" fontId="9" fillId="0" borderId="0"/>
    <xf numFmtId="169" fontId="9" fillId="0" borderId="0"/>
    <xf numFmtId="169" fontId="9" fillId="0" borderId="0"/>
    <xf numFmtId="169" fontId="44" fillId="0" borderId="0"/>
    <xf numFmtId="169" fontId="44" fillId="0" borderId="0"/>
    <xf numFmtId="164" fontId="9" fillId="0" borderId="0"/>
    <xf numFmtId="164" fontId="44" fillId="0" borderId="0"/>
    <xf numFmtId="164" fontId="44" fillId="0" borderId="0"/>
    <xf numFmtId="169" fontId="44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44" fillId="0" borderId="0"/>
    <xf numFmtId="169" fontId="44" fillId="0" borderId="0"/>
    <xf numFmtId="164" fontId="9" fillId="0" borderId="0"/>
    <xf numFmtId="164" fontId="44" fillId="0" borderId="0"/>
    <xf numFmtId="164" fontId="44" fillId="0" borderId="0"/>
    <xf numFmtId="169" fontId="44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44" fillId="0" borderId="0"/>
    <xf numFmtId="169" fontId="44" fillId="0" borderId="0"/>
    <xf numFmtId="164" fontId="9" fillId="0" borderId="0"/>
    <xf numFmtId="164" fontId="44" fillId="0" borderId="0"/>
    <xf numFmtId="164" fontId="44" fillId="0" borderId="0"/>
    <xf numFmtId="169" fontId="44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44" fillId="0" borderId="0"/>
    <xf numFmtId="169" fontId="44" fillId="0" borderId="0"/>
    <xf numFmtId="164" fontId="9" fillId="0" borderId="0"/>
    <xf numFmtId="164" fontId="44" fillId="0" borderId="0"/>
    <xf numFmtId="164" fontId="44" fillId="0" borderId="0"/>
    <xf numFmtId="169" fontId="44" fillId="0" borderId="0"/>
    <xf numFmtId="164" fontId="9" fillId="0" borderId="0"/>
    <xf numFmtId="169" fontId="9" fillId="0" borderId="0"/>
    <xf numFmtId="169" fontId="9" fillId="0" borderId="0"/>
    <xf numFmtId="169" fontId="44" fillId="0" borderId="0"/>
    <xf numFmtId="169" fontId="44" fillId="0" borderId="0"/>
    <xf numFmtId="164" fontId="9" fillId="0" borderId="0"/>
    <xf numFmtId="164" fontId="44" fillId="0" borderId="0"/>
    <xf numFmtId="164" fontId="44" fillId="0" borderId="0"/>
    <xf numFmtId="169" fontId="44" fillId="0" borderId="0"/>
    <xf numFmtId="164" fontId="9" fillId="0" borderId="0"/>
    <xf numFmtId="169" fontId="44" fillId="0" borderId="0"/>
    <xf numFmtId="164" fontId="9" fillId="0" borderId="0"/>
    <xf numFmtId="169" fontId="9" fillId="0" borderId="0"/>
    <xf numFmtId="164" fontId="9" fillId="0" borderId="0"/>
    <xf numFmtId="164" fontId="9" fillId="0" borderId="0"/>
    <xf numFmtId="169" fontId="44" fillId="0" borderId="0"/>
    <xf numFmtId="164" fontId="9" fillId="0" borderId="0"/>
    <xf numFmtId="169" fontId="9" fillId="0" borderId="0"/>
    <xf numFmtId="164" fontId="9" fillId="0" borderId="0"/>
    <xf numFmtId="169" fontId="44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44" fillId="0" borderId="0"/>
    <xf numFmtId="169" fontId="44" fillId="0" borderId="0"/>
    <xf numFmtId="164" fontId="9" fillId="0" borderId="0"/>
    <xf numFmtId="164" fontId="44" fillId="0" borderId="0"/>
    <xf numFmtId="164" fontId="9" fillId="0" borderId="0"/>
    <xf numFmtId="164" fontId="9" fillId="0" borderId="0"/>
    <xf numFmtId="164" fontId="44" fillId="0" borderId="0"/>
    <xf numFmtId="169" fontId="44" fillId="0" borderId="0"/>
    <xf numFmtId="164" fontId="9" fillId="0" borderId="0"/>
    <xf numFmtId="164" fontId="9" fillId="0" borderId="0"/>
    <xf numFmtId="164" fontId="9" fillId="0" borderId="0"/>
    <xf numFmtId="169" fontId="44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44" fillId="0" borderId="0"/>
    <xf numFmtId="164" fontId="44" fillId="0" borderId="0"/>
    <xf numFmtId="169" fontId="44" fillId="0" borderId="0"/>
    <xf numFmtId="164" fontId="9" fillId="0" borderId="0"/>
    <xf numFmtId="164" fontId="44" fillId="0" borderId="0"/>
    <xf numFmtId="164" fontId="44" fillId="0" borderId="0"/>
    <xf numFmtId="169" fontId="44" fillId="0" borderId="0"/>
    <xf numFmtId="164" fontId="9" fillId="0" borderId="0"/>
    <xf numFmtId="169" fontId="9" fillId="0" borderId="0"/>
    <xf numFmtId="169" fontId="9" fillId="0" borderId="0"/>
    <xf numFmtId="169" fontId="44" fillId="0" borderId="0"/>
    <xf numFmtId="164" fontId="44" fillId="0" borderId="0"/>
    <xf numFmtId="169" fontId="44" fillId="0" borderId="0"/>
    <xf numFmtId="170" fontId="9" fillId="0" borderId="0"/>
    <xf numFmtId="170" fontId="9" fillId="0" borderId="0"/>
    <xf numFmtId="170" fontId="9" fillId="0" borderId="0"/>
    <xf numFmtId="170" fontId="44" fillId="0" borderId="0"/>
    <xf numFmtId="170" fontId="44" fillId="0" borderId="0"/>
    <xf numFmtId="171" fontId="9" fillId="0" borderId="0"/>
    <xf numFmtId="171" fontId="44" fillId="0" borderId="0"/>
    <xf numFmtId="171" fontId="44" fillId="0" borderId="0"/>
    <xf numFmtId="170" fontId="44" fillId="0" borderId="0"/>
    <xf numFmtId="171" fontId="9" fillId="0" borderId="0"/>
    <xf numFmtId="170" fontId="9" fillId="0" borderId="0"/>
    <xf numFmtId="170" fontId="9" fillId="0" borderId="0"/>
    <xf numFmtId="170" fontId="9" fillId="0" borderId="0"/>
    <xf numFmtId="170" fontId="44" fillId="0" borderId="0"/>
    <xf numFmtId="170" fontId="44" fillId="0" borderId="0"/>
    <xf numFmtId="171" fontId="9" fillId="0" borderId="0"/>
    <xf numFmtId="171" fontId="44" fillId="0" borderId="0"/>
    <xf numFmtId="171" fontId="44" fillId="0" borderId="0"/>
    <xf numFmtId="170" fontId="44" fillId="0" borderId="0"/>
    <xf numFmtId="171" fontId="9" fillId="0" borderId="0"/>
    <xf numFmtId="170" fontId="9" fillId="0" borderId="0"/>
    <xf numFmtId="170" fontId="9" fillId="0" borderId="0"/>
    <xf numFmtId="170" fontId="9" fillId="0" borderId="0"/>
    <xf numFmtId="170" fontId="44" fillId="0" borderId="0"/>
    <xf numFmtId="170" fontId="44" fillId="0" borderId="0"/>
    <xf numFmtId="171" fontId="9" fillId="0" borderId="0"/>
    <xf numFmtId="171" fontId="44" fillId="0" borderId="0"/>
    <xf numFmtId="171" fontId="44" fillId="0" borderId="0"/>
    <xf numFmtId="170" fontId="44" fillId="0" borderId="0"/>
    <xf numFmtId="171" fontId="9" fillId="0" borderId="0"/>
    <xf numFmtId="170" fontId="9" fillId="0" borderId="0"/>
    <xf numFmtId="170" fontId="9" fillId="0" borderId="0"/>
    <xf numFmtId="170" fontId="9" fillId="0" borderId="0"/>
    <xf numFmtId="170" fontId="44" fillId="0" borderId="0"/>
    <xf numFmtId="170" fontId="44" fillId="0" borderId="0"/>
    <xf numFmtId="171" fontId="9" fillId="0" borderId="0"/>
    <xf numFmtId="171" fontId="44" fillId="0" borderId="0"/>
    <xf numFmtId="171" fontId="44" fillId="0" borderId="0"/>
    <xf numFmtId="170" fontId="44" fillId="0" borderId="0"/>
    <xf numFmtId="171" fontId="9" fillId="0" borderId="0"/>
    <xf numFmtId="170" fontId="9" fillId="0" borderId="0"/>
    <xf numFmtId="170" fontId="9" fillId="0" borderId="0"/>
    <xf numFmtId="170" fontId="9" fillId="0" borderId="0"/>
    <xf numFmtId="170" fontId="44" fillId="0" borderId="0"/>
    <xf numFmtId="170" fontId="44" fillId="0" borderId="0"/>
    <xf numFmtId="171" fontId="9" fillId="0" borderId="0"/>
    <xf numFmtId="171" fontId="44" fillId="0" borderId="0"/>
    <xf numFmtId="171" fontId="44" fillId="0" borderId="0"/>
    <xf numFmtId="170" fontId="44" fillId="0" borderId="0"/>
    <xf numFmtId="171" fontId="9" fillId="0" borderId="0"/>
    <xf numFmtId="166" fontId="9" fillId="0" borderId="0"/>
    <xf numFmtId="166" fontId="44" fillId="0" borderId="0"/>
    <xf numFmtId="166" fontId="9" fillId="0" borderId="0"/>
    <xf numFmtId="166" fontId="9" fillId="0" borderId="0"/>
    <xf numFmtId="166" fontId="44" fillId="0" borderId="0"/>
    <xf numFmtId="166" fontId="9" fillId="0" borderId="0"/>
    <xf numFmtId="166" fontId="9" fillId="0" borderId="0"/>
    <xf numFmtId="166" fontId="44" fillId="0" borderId="0"/>
    <xf numFmtId="166" fontId="9" fillId="0" borderId="0"/>
    <xf numFmtId="166" fontId="9" fillId="0" borderId="0"/>
    <xf numFmtId="166" fontId="44" fillId="0" borderId="0"/>
    <xf numFmtId="166" fontId="9" fillId="0" borderId="0"/>
    <xf numFmtId="172" fontId="9" fillId="0" borderId="0"/>
    <xf numFmtId="166" fontId="44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44" fillId="0" borderId="0"/>
    <xf numFmtId="0" fontId="9" fillId="0" borderId="0"/>
    <xf numFmtId="0" fontId="9" fillId="0" borderId="0"/>
    <xf numFmtId="0" fontId="44" fillId="0" borderId="0"/>
    <xf numFmtId="0" fontId="9" fillId="0" borderId="0"/>
    <xf numFmtId="0" fontId="44" fillId="0" borderId="0"/>
    <xf numFmtId="0" fontId="9" fillId="0" borderId="0"/>
    <xf numFmtId="166" fontId="9" fillId="0" borderId="0"/>
    <xf numFmtId="0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44" fillId="0" borderId="0"/>
    <xf numFmtId="173" fontId="9" fillId="0" borderId="0"/>
    <xf numFmtId="0" fontId="19" fillId="22" borderId="0"/>
    <xf numFmtId="0" fontId="19" fillId="22" borderId="0"/>
    <xf numFmtId="0" fontId="8" fillId="2" borderId="0"/>
    <xf numFmtId="0" fontId="8" fillId="2" borderId="0"/>
    <xf numFmtId="0" fontId="20" fillId="2" borderId="0"/>
    <xf numFmtId="0" fontId="19" fillId="22" borderId="0"/>
    <xf numFmtId="0" fontId="8" fillId="2" borderId="0"/>
    <xf numFmtId="0" fontId="20" fillId="2" borderId="0"/>
    <xf numFmtId="0" fontId="19" fillId="22" borderId="0"/>
    <xf numFmtId="0" fontId="8" fillId="2" borderId="0"/>
    <xf numFmtId="0" fontId="8" fillId="2" borderId="0"/>
    <xf numFmtId="0" fontId="2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5" fillId="0" borderId="0"/>
    <xf numFmtId="165" fontId="9" fillId="0" borderId="0"/>
    <xf numFmtId="180" fontId="9" fillId="0" borderId="0"/>
  </cellStyleXfs>
  <cellXfs count="288">
    <xf numFmtId="0" fontId="0" fillId="0" borderId="0" xfId="0"/>
    <xf numFmtId="0" fontId="23" fillId="0" borderId="0" xfId="1539" applyFont="1"/>
    <xf numFmtId="4" fontId="23" fillId="0" borderId="0" xfId="1539" applyNumberFormat="1" applyFont="1"/>
    <xf numFmtId="0" fontId="25" fillId="0" borderId="0" xfId="1539" applyFont="1"/>
    <xf numFmtId="0" fontId="27" fillId="0" borderId="0" xfId="1539" applyFont="1" applyAlignment="1">
      <alignment horizontal="center"/>
    </xf>
    <xf numFmtId="0" fontId="28" fillId="0" borderId="0" xfId="1539" applyFont="1" applyAlignment="1">
      <alignment horizontal="left"/>
    </xf>
    <xf numFmtId="0" fontId="28" fillId="0" borderId="0" xfId="1539" applyFont="1" applyAlignment="1">
      <alignment horizontal="center"/>
    </xf>
    <xf numFmtId="4" fontId="28" fillId="0" borderId="0" xfId="1539" applyNumberFormat="1" applyFont="1" applyAlignment="1">
      <alignment horizontal="center"/>
    </xf>
    <xf numFmtId="0" fontId="30" fillId="0" borderId="0" xfId="1539" applyFont="1"/>
    <xf numFmtId="0" fontId="32" fillId="0" borderId="0" xfId="1539" applyFont="1"/>
    <xf numFmtId="0" fontId="33" fillId="0" borderId="0" xfId="1539" applyFont="1"/>
    <xf numFmtId="0" fontId="35" fillId="0" borderId="11" xfId="1539" applyFont="1" applyBorder="1" applyAlignment="1">
      <alignment horizontal="center" vertical="center"/>
    </xf>
    <xf numFmtId="0" fontId="35" fillId="0" borderId="12" xfId="1539" applyFont="1" applyBorder="1" applyAlignment="1">
      <alignment horizontal="center" vertical="center"/>
    </xf>
    <xf numFmtId="4" fontId="35" fillId="0" borderId="12" xfId="1539" applyNumberFormat="1" applyFont="1" applyBorder="1" applyAlignment="1">
      <alignment horizontal="center" vertical="center"/>
    </xf>
    <xf numFmtId="0" fontId="35" fillId="0" borderId="13" xfId="1539" applyFont="1" applyBorder="1" applyAlignment="1">
      <alignment horizontal="center" vertical="center"/>
    </xf>
    <xf numFmtId="0" fontId="35" fillId="0" borderId="14" xfId="1539" applyFont="1" applyBorder="1" applyAlignment="1">
      <alignment horizontal="center" vertical="center"/>
    </xf>
    <xf numFmtId="0" fontId="35" fillId="0" borderId="15" xfId="1539" applyFont="1" applyBorder="1" applyAlignment="1">
      <alignment horizontal="center" vertical="center"/>
    </xf>
    <xf numFmtId="4" fontId="35" fillId="0" borderId="15" xfId="1539" applyNumberFormat="1" applyFont="1" applyBorder="1" applyAlignment="1">
      <alignment horizontal="center" vertical="center"/>
    </xf>
    <xf numFmtId="0" fontId="35" fillId="0" borderId="16" xfId="1539" applyFont="1" applyBorder="1" applyAlignment="1">
      <alignment horizontal="center" vertical="center"/>
    </xf>
    <xf numFmtId="175" fontId="35" fillId="0" borderId="17" xfId="1429" applyNumberFormat="1" applyFont="1" applyBorder="1" applyAlignment="1">
      <alignment horizontal="right" vertical="center" wrapText="1"/>
    </xf>
    <xf numFmtId="0" fontId="35" fillId="0" borderId="18" xfId="1429" applyFont="1" applyBorder="1" applyAlignment="1">
      <alignment vertical="center" wrapText="1"/>
    </xf>
    <xf numFmtId="0" fontId="36" fillId="0" borderId="18" xfId="1429" applyFont="1" applyBorder="1" applyAlignment="1">
      <alignment vertical="center" wrapText="1"/>
    </xf>
    <xf numFmtId="164" fontId="36" fillId="0" borderId="18" xfId="1" applyFont="1" applyBorder="1" applyAlignment="1">
      <alignment vertical="center" wrapText="1"/>
    </xf>
    <xf numFmtId="164" fontId="36" fillId="0" borderId="18" xfId="227" applyFont="1" applyBorder="1" applyAlignment="1">
      <alignment vertical="center"/>
    </xf>
    <xf numFmtId="0" fontId="36" fillId="0" borderId="19" xfId="1429" applyFont="1" applyBorder="1" applyAlignment="1">
      <alignment vertical="center" wrapText="1"/>
    </xf>
    <xf numFmtId="0" fontId="9" fillId="0" borderId="0" xfId="1429" applyAlignment="1">
      <alignment vertical="center" wrapText="1"/>
    </xf>
    <xf numFmtId="176" fontId="36" fillId="0" borderId="17" xfId="1429" applyNumberFormat="1" applyFont="1" applyBorder="1" applyAlignment="1">
      <alignment horizontal="right" vertical="center" wrapText="1"/>
    </xf>
    <xf numFmtId="4" fontId="36" fillId="0" borderId="18" xfId="1429" applyNumberFormat="1" applyFont="1" applyBorder="1" applyAlignment="1">
      <alignment horizontal="center" vertical="center" wrapText="1"/>
    </xf>
    <xf numFmtId="0" fontId="36" fillId="0" borderId="18" xfId="1429" applyFont="1" applyBorder="1" applyAlignment="1">
      <alignment horizontal="center" vertical="center" wrapText="1"/>
    </xf>
    <xf numFmtId="164" fontId="31" fillId="0" borderId="19" xfId="1429" applyNumberFormat="1" applyFont="1" applyBorder="1" applyAlignment="1">
      <alignment vertical="center" wrapText="1"/>
    </xf>
    <xf numFmtId="0" fontId="35" fillId="0" borderId="17" xfId="1429" applyFont="1" applyBorder="1" applyAlignment="1">
      <alignment horizontal="right" vertical="center" wrapText="1"/>
    </xf>
    <xf numFmtId="0" fontId="34" fillId="0" borderId="18" xfId="1429" applyFont="1" applyBorder="1" applyAlignment="1">
      <alignment horizontal="center" vertical="center" wrapText="1"/>
    </xf>
    <xf numFmtId="164" fontId="34" fillId="0" borderId="18" xfId="1" applyFont="1" applyBorder="1" applyAlignment="1">
      <alignment vertical="center" wrapText="1"/>
    </xf>
    <xf numFmtId="0" fontId="37" fillId="0" borderId="19" xfId="1429" applyFont="1" applyBorder="1" applyAlignment="1">
      <alignment horizontal="center" vertical="center" wrapText="1"/>
    </xf>
    <xf numFmtId="0" fontId="23" fillId="0" borderId="0" xfId="1429" applyFont="1" applyAlignment="1">
      <alignment vertical="center" wrapText="1"/>
    </xf>
    <xf numFmtId="0" fontId="38" fillId="0" borderId="19" xfId="1429" applyFont="1" applyBorder="1" applyAlignment="1">
      <alignment vertical="center" wrapText="1"/>
    </xf>
    <xf numFmtId="0" fontId="9" fillId="0" borderId="0" xfId="1432" applyAlignment="1">
      <alignment vertical="center" wrapText="1"/>
    </xf>
    <xf numFmtId="0" fontId="36" fillId="0" borderId="17" xfId="1429" applyFont="1" applyBorder="1" applyAlignment="1">
      <alignment horizontal="right" vertical="center" wrapText="1"/>
    </xf>
    <xf numFmtId="0" fontId="39" fillId="0" borderId="0" xfId="1429" applyFont="1" applyAlignment="1">
      <alignment vertical="center" wrapText="1"/>
    </xf>
    <xf numFmtId="175" fontId="36" fillId="0" borderId="17" xfId="1429" applyNumberFormat="1" applyFont="1" applyBorder="1" applyAlignment="1">
      <alignment horizontal="right" vertical="center" wrapText="1"/>
    </xf>
    <xf numFmtId="177" fontId="29" fillId="0" borderId="20" xfId="1434" applyNumberFormat="1" applyFont="1" applyBorder="1" applyAlignment="1">
      <alignment horizontal="right" vertical="center" wrapText="1"/>
    </xf>
    <xf numFmtId="178" fontId="40" fillId="0" borderId="20" xfId="1436" applyNumberFormat="1" applyFont="1" applyBorder="1" applyAlignment="1">
      <alignment horizontal="right" vertical="center"/>
    </xf>
    <xf numFmtId="164" fontId="36" fillId="0" borderId="21" xfId="227" applyFont="1" applyBorder="1" applyAlignment="1">
      <alignment vertical="center"/>
    </xf>
    <xf numFmtId="164" fontId="24" fillId="0" borderId="19" xfId="1434" applyNumberFormat="1" applyFont="1" applyBorder="1" applyAlignment="1">
      <alignment vertical="center" wrapText="1"/>
    </xf>
    <xf numFmtId="0" fontId="41" fillId="0" borderId="0" xfId="1436" applyFont="1" applyAlignment="1">
      <alignment vertical="center"/>
    </xf>
    <xf numFmtId="0" fontId="30" fillId="0" borderId="0" xfId="1434" applyFont="1" applyAlignment="1">
      <alignment vertical="center" wrapText="1"/>
    </xf>
    <xf numFmtId="166" fontId="29" fillId="0" borderId="19" xfId="242" applyFont="1" applyBorder="1" applyAlignment="1">
      <alignment vertical="center"/>
    </xf>
    <xf numFmtId="177" fontId="35" fillId="0" borderId="17" xfId="1432" applyNumberFormat="1" applyFont="1" applyBorder="1" applyAlignment="1">
      <alignment horizontal="right" vertical="center" wrapText="1"/>
    </xf>
    <xf numFmtId="4" fontId="36" fillId="0" borderId="18" xfId="681" applyNumberFormat="1" applyFont="1" applyBorder="1" applyAlignment="1">
      <alignment horizontal="center" vertical="center"/>
    </xf>
    <xf numFmtId="164" fontId="40" fillId="0" borderId="21" xfId="230" applyFont="1" applyBorder="1" applyAlignment="1">
      <alignment vertical="center"/>
    </xf>
    <xf numFmtId="179" fontId="36" fillId="0" borderId="17" xfId="1432" applyNumberFormat="1" applyFont="1" applyBorder="1" applyAlignment="1">
      <alignment horizontal="right" vertical="center"/>
    </xf>
    <xf numFmtId="164" fontId="36" fillId="0" borderId="18" xfId="228" applyFont="1" applyBorder="1" applyAlignment="1">
      <alignment vertical="center"/>
    </xf>
    <xf numFmtId="0" fontId="36" fillId="0" borderId="18" xfId="1432" applyFont="1" applyBorder="1" applyAlignment="1">
      <alignment horizontal="center" vertical="center"/>
    </xf>
    <xf numFmtId="164" fontId="36" fillId="0" borderId="21" xfId="228" applyFont="1" applyBorder="1" applyAlignment="1">
      <alignment vertical="center"/>
    </xf>
    <xf numFmtId="164" fontId="31" fillId="0" borderId="19" xfId="1432" applyNumberFormat="1" applyFont="1" applyBorder="1" applyAlignment="1">
      <alignment vertical="center"/>
    </xf>
    <xf numFmtId="0" fontId="42" fillId="0" borderId="0" xfId="1432" applyFont="1" applyAlignment="1">
      <alignment vertical="center"/>
    </xf>
    <xf numFmtId="0" fontId="36" fillId="0" borderId="23" xfId="1415" applyFont="1" applyBorder="1" applyAlignment="1">
      <alignment horizontal="left" vertical="center" wrapText="1"/>
    </xf>
    <xf numFmtId="165" fontId="36" fillId="0" borderId="18" xfId="234" applyFont="1" applyBorder="1" applyAlignment="1">
      <alignment vertical="center" wrapText="1"/>
    </xf>
    <xf numFmtId="179" fontId="35" fillId="0" borderId="17" xfId="1432" applyNumberFormat="1" applyFont="1" applyBorder="1" applyAlignment="1">
      <alignment horizontal="right" vertical="center"/>
    </xf>
    <xf numFmtId="0" fontId="33" fillId="0" borderId="0" xfId="1429" applyFont="1" applyAlignment="1">
      <alignment vertical="center" wrapText="1"/>
    </xf>
    <xf numFmtId="0" fontId="43" fillId="0" borderId="0" xfId="1429" applyFont="1" applyAlignment="1">
      <alignment vertical="center" wrapText="1"/>
    </xf>
    <xf numFmtId="0" fontId="35" fillId="0" borderId="23" xfId="1415" applyFont="1" applyBorder="1" applyAlignment="1">
      <alignment horizontal="left" vertical="center" wrapText="1"/>
    </xf>
    <xf numFmtId="0" fontId="23" fillId="0" borderId="0" xfId="1539" applyFont="1" applyAlignment="1">
      <alignment vertical="center" wrapText="1"/>
    </xf>
    <xf numFmtId="0" fontId="9" fillId="0" borderId="0" xfId="1443" applyAlignment="1">
      <alignment vertical="center" wrapText="1"/>
    </xf>
    <xf numFmtId="0" fontId="9" fillId="0" borderId="0" xfId="1539" applyFont="1"/>
    <xf numFmtId="180" fontId="26" fillId="0" borderId="18" xfId="2" applyFont="1" applyBorder="1" applyAlignment="1">
      <alignment horizontal="center" vertical="center"/>
    </xf>
    <xf numFmtId="0" fontId="26" fillId="0" borderId="17" xfId="1539" applyFont="1" applyBorder="1" applyAlignment="1">
      <alignment vertical="center"/>
    </xf>
    <xf numFmtId="0" fontId="26" fillId="0" borderId="18" xfId="1539" applyFont="1" applyBorder="1" applyAlignment="1">
      <alignment vertical="center"/>
    </xf>
    <xf numFmtId="4" fontId="26" fillId="0" borderId="18" xfId="1539" applyNumberFormat="1" applyFont="1" applyBorder="1" applyAlignment="1">
      <alignment horizontal="center" vertical="center"/>
    </xf>
    <xf numFmtId="164" fontId="26" fillId="0" borderId="18" xfId="1" applyFont="1" applyBorder="1" applyAlignment="1">
      <alignment vertical="center"/>
    </xf>
    <xf numFmtId="164" fontId="24" fillId="0" borderId="19" xfId="1" applyFont="1" applyBorder="1" applyAlignment="1">
      <alignment vertical="center"/>
    </xf>
    <xf numFmtId="0" fontId="26" fillId="0" borderId="11" xfId="1539" applyFont="1" applyBorder="1" applyAlignment="1">
      <alignment vertical="center"/>
    </xf>
    <xf numFmtId="0" fontId="24" fillId="0" borderId="12" xfId="1539" applyFont="1" applyBorder="1" applyAlignment="1">
      <alignment vertical="center"/>
    </xf>
    <xf numFmtId="4" fontId="26" fillId="0" borderId="12" xfId="1539" applyNumberFormat="1" applyFont="1" applyBorder="1" applyAlignment="1">
      <alignment horizontal="center" vertical="center"/>
    </xf>
    <xf numFmtId="0" fontId="26" fillId="0" borderId="12" xfId="1539" applyFont="1" applyBorder="1" applyAlignment="1">
      <alignment vertical="center"/>
    </xf>
    <xf numFmtId="164" fontId="24" fillId="0" borderId="13" xfId="1" applyFont="1" applyBorder="1" applyAlignment="1">
      <alignment vertical="center"/>
    </xf>
    <xf numFmtId="0" fontId="26" fillId="0" borderId="24" xfId="1539" applyFont="1" applyBorder="1" applyAlignment="1">
      <alignment vertical="center"/>
    </xf>
    <xf numFmtId="0" fontId="24" fillId="0" borderId="25" xfId="1539" applyFont="1" applyBorder="1" applyAlignment="1">
      <alignment vertical="center"/>
    </xf>
    <xf numFmtId="4" fontId="26" fillId="0" borderId="25" xfId="1539" applyNumberFormat="1" applyFont="1" applyBorder="1" applyAlignment="1">
      <alignment horizontal="center" vertical="center"/>
    </xf>
    <xf numFmtId="0" fontId="26" fillId="0" borderId="25" xfId="1539" applyFont="1" applyBorder="1" applyAlignment="1">
      <alignment vertical="center"/>
    </xf>
    <xf numFmtId="164" fontId="24" fillId="0" borderId="26" xfId="1" applyFont="1" applyBorder="1" applyAlignment="1">
      <alignment vertical="center"/>
    </xf>
    <xf numFmtId="0" fontId="26" fillId="0" borderId="25" xfId="1539" applyFont="1" applyBorder="1" applyAlignment="1">
      <alignment vertical="center" wrapText="1"/>
    </xf>
    <xf numFmtId="0" fontId="26" fillId="0" borderId="25" xfId="1539" applyFont="1" applyBorder="1" applyAlignment="1">
      <alignment horizontal="center" vertical="center"/>
    </xf>
    <xf numFmtId="0" fontId="26" fillId="0" borderId="27" xfId="1539" applyFont="1" applyBorder="1" applyAlignment="1">
      <alignment vertical="center"/>
    </xf>
    <xf numFmtId="0" fontId="26" fillId="0" borderId="1" xfId="1539" applyFont="1" applyBorder="1" applyAlignment="1">
      <alignment vertical="center"/>
    </xf>
    <xf numFmtId="4" fontId="26" fillId="0" borderId="1" xfId="1539" applyNumberFormat="1" applyFont="1" applyBorder="1" applyAlignment="1">
      <alignment horizontal="center" vertical="center"/>
    </xf>
    <xf numFmtId="180" fontId="26" fillId="0" borderId="1" xfId="2" applyFont="1" applyBorder="1" applyAlignment="1">
      <alignment horizontal="center" vertical="center"/>
    </xf>
    <xf numFmtId="164" fontId="24" fillId="0" borderId="28" xfId="1" applyFont="1" applyBorder="1" applyAlignment="1">
      <alignment vertical="center"/>
    </xf>
    <xf numFmtId="0" fontId="26" fillId="0" borderId="29" xfId="1539" applyFont="1" applyBorder="1" applyAlignment="1">
      <alignment vertical="center"/>
    </xf>
    <xf numFmtId="182" fontId="26" fillId="0" borderId="1" xfId="1539" applyNumberFormat="1" applyFont="1" applyBorder="1" applyAlignment="1">
      <alignment vertical="center"/>
    </xf>
    <xf numFmtId="164" fontId="26" fillId="0" borderId="1" xfId="1" applyFont="1" applyBorder="1" applyAlignment="1">
      <alignment vertical="center"/>
    </xf>
    <xf numFmtId="0" fontId="40" fillId="0" borderId="30" xfId="1539" applyFont="1" applyBorder="1" applyAlignment="1">
      <alignment vertical="center"/>
    </xf>
    <xf numFmtId="183" fontId="26" fillId="0" borderId="1" xfId="2" applyNumberFormat="1" applyFont="1" applyBorder="1" applyAlignment="1">
      <alignment horizontal="center" vertical="center"/>
    </xf>
    <xf numFmtId="164" fontId="24" fillId="0" borderId="31" xfId="227" applyFont="1" applyBorder="1" applyAlignment="1">
      <alignment vertical="center"/>
    </xf>
    <xf numFmtId="0" fontId="26" fillId="0" borderId="29" xfId="1443" applyFont="1" applyBorder="1" applyAlignment="1">
      <alignment vertical="center" wrapText="1"/>
    </xf>
    <xf numFmtId="164" fontId="26" fillId="0" borderId="1" xfId="831" applyFont="1" applyBorder="1" applyAlignment="1">
      <alignment vertical="center"/>
    </xf>
    <xf numFmtId="164" fontId="24" fillId="0" borderId="28" xfId="1046" applyFont="1" applyBorder="1" applyAlignment="1">
      <alignment vertical="center"/>
    </xf>
    <xf numFmtId="0" fontId="9" fillId="0" borderId="0" xfId="1414" applyAlignment="1">
      <alignment vertical="center"/>
    </xf>
    <xf numFmtId="180" fontId="26" fillId="0" borderId="12" xfId="2" applyFont="1" applyBorder="1" applyAlignment="1">
      <alignment horizontal="center" vertical="center"/>
    </xf>
    <xf numFmtId="0" fontId="9" fillId="0" borderId="0" xfId="1539" applyFont="1" applyAlignment="1">
      <alignment wrapText="1"/>
    </xf>
    <xf numFmtId="0" fontId="26" fillId="0" borderId="0" xfId="1539" applyFont="1" applyAlignment="1">
      <alignment vertical="center"/>
    </xf>
    <xf numFmtId="0" fontId="24" fillId="0" borderId="0" xfId="1539" applyFont="1" applyAlignment="1">
      <alignment vertical="center"/>
    </xf>
    <xf numFmtId="4" fontId="26" fillId="0" borderId="0" xfId="1539" applyNumberFormat="1" applyFont="1" applyAlignment="1">
      <alignment horizontal="center" vertical="center"/>
    </xf>
    <xf numFmtId="180" fontId="26" fillId="0" borderId="0" xfId="2" applyFont="1" applyAlignment="1">
      <alignment horizontal="center" vertical="center"/>
    </xf>
    <xf numFmtId="164" fontId="24" fillId="0" borderId="0" xfId="1" applyFont="1" applyAlignment="1">
      <alignment vertical="center"/>
    </xf>
    <xf numFmtId="0" fontId="40" fillId="0" borderId="0" xfId="1539" applyFont="1"/>
    <xf numFmtId="0" fontId="29" fillId="0" borderId="0" xfId="1539" applyFont="1"/>
    <xf numFmtId="4" fontId="40" fillId="0" borderId="0" xfId="1539" applyNumberFormat="1" applyFont="1" applyAlignment="1">
      <alignment horizontal="center"/>
    </xf>
    <xf numFmtId="180" fontId="40" fillId="0" borderId="0" xfId="2" applyFont="1" applyAlignment="1">
      <alignment horizontal="center"/>
    </xf>
    <xf numFmtId="164" fontId="24" fillId="0" borderId="0" xfId="1" applyFont="1"/>
    <xf numFmtId="0" fontId="0" fillId="0" borderId="33" xfId="1539" applyFont="1" applyBorder="1"/>
    <xf numFmtId="0" fontId="0" fillId="0" borderId="0" xfId="1539" applyFont="1"/>
    <xf numFmtId="179" fontId="36" fillId="0" borderId="11" xfId="1432" applyNumberFormat="1" applyFont="1" applyBorder="1" applyAlignment="1">
      <alignment horizontal="right" vertical="center"/>
    </xf>
    <xf numFmtId="4" fontId="36" fillId="0" borderId="12" xfId="681" applyNumberFormat="1" applyFont="1" applyBorder="1" applyAlignment="1">
      <alignment horizontal="center" vertical="center"/>
    </xf>
    <xf numFmtId="0" fontId="36" fillId="0" borderId="12" xfId="1432" applyFont="1" applyBorder="1" applyAlignment="1">
      <alignment horizontal="center" vertical="center"/>
    </xf>
    <xf numFmtId="165" fontId="36" fillId="0" borderId="12" xfId="234" applyFont="1" applyBorder="1" applyAlignment="1">
      <alignment vertical="center" wrapText="1"/>
    </xf>
    <xf numFmtId="164" fontId="31" fillId="0" borderId="34" xfId="1432" applyNumberFormat="1" applyFont="1" applyBorder="1" applyAlignment="1">
      <alignment vertical="center"/>
    </xf>
    <xf numFmtId="164" fontId="36" fillId="0" borderId="12" xfId="228" applyFont="1" applyBorder="1" applyAlignment="1">
      <alignment vertical="center"/>
    </xf>
    <xf numFmtId="0" fontId="26" fillId="0" borderId="1" xfId="1443" applyFont="1" applyBorder="1" applyAlignment="1">
      <alignment vertical="center"/>
    </xf>
    <xf numFmtId="0" fontId="26" fillId="0" borderId="1" xfId="1443" applyFont="1" applyBorder="1" applyAlignment="1">
      <alignment horizontal="center" vertical="center"/>
    </xf>
    <xf numFmtId="164" fontId="40" fillId="0" borderId="35" xfId="230" applyFont="1" applyBorder="1" applyAlignment="1">
      <alignment vertical="center"/>
    </xf>
    <xf numFmtId="164" fontId="36" fillId="0" borderId="18" xfId="1" applyFont="1" applyBorder="1" applyAlignment="1">
      <alignment vertical="center"/>
    </xf>
    <xf numFmtId="0" fontId="36" fillId="0" borderId="18" xfId="1429" applyFont="1" applyBorder="1" applyAlignment="1">
      <alignment horizontal="left" vertical="center"/>
    </xf>
    <xf numFmtId="0" fontId="36" fillId="0" borderId="18" xfId="1429" applyFont="1" applyBorder="1" applyAlignment="1">
      <alignment horizontal="center" vertical="center"/>
    </xf>
    <xf numFmtId="0" fontId="35" fillId="0" borderId="18" xfId="1429" applyFont="1" applyBorder="1" applyAlignment="1">
      <alignment horizontal="left" vertical="center"/>
    </xf>
    <xf numFmtId="0" fontId="29" fillId="0" borderId="18" xfId="1436" applyFont="1" applyBorder="1" applyAlignment="1">
      <alignment horizontal="left" vertical="center" wrapText="1"/>
    </xf>
    <xf numFmtId="0" fontId="40" fillId="0" borderId="18" xfId="1434" applyFont="1" applyBorder="1" applyAlignment="1">
      <alignment horizontal="center" vertical="center" wrapText="1"/>
    </xf>
    <xf numFmtId="164" fontId="40" fillId="0" borderId="18" xfId="835" applyFont="1" applyBorder="1" applyAlignment="1">
      <alignment vertical="center" wrapText="1"/>
    </xf>
    <xf numFmtId="164" fontId="40" fillId="0" borderId="22" xfId="835" applyFont="1" applyBorder="1" applyAlignment="1">
      <alignment vertical="center" wrapText="1"/>
    </xf>
    <xf numFmtId="0" fontId="35" fillId="0" borderId="18" xfId="1429" applyFont="1" applyBorder="1" applyAlignment="1">
      <alignment horizontal="left" vertical="center" wrapText="1"/>
    </xf>
    <xf numFmtId="0" fontId="35" fillId="0" borderId="22" xfId="1432" applyFont="1" applyBorder="1" applyAlignment="1">
      <alignment horizontal="left" vertical="center" wrapText="1"/>
    </xf>
    <xf numFmtId="164" fontId="36" fillId="0" borderId="22" xfId="228" applyFont="1" applyBorder="1" applyAlignment="1">
      <alignment vertical="center"/>
    </xf>
    <xf numFmtId="179" fontId="45" fillId="0" borderId="17" xfId="1432" applyNumberFormat="1" applyFont="1" applyBorder="1" applyAlignment="1">
      <alignment horizontal="right" vertical="center"/>
    </xf>
    <xf numFmtId="4" fontId="36" fillId="0" borderId="1" xfId="681" applyNumberFormat="1" applyFont="1" applyBorder="1" applyAlignment="1">
      <alignment horizontal="center" vertical="center"/>
    </xf>
    <xf numFmtId="178" fontId="40" fillId="0" borderId="17" xfId="0" applyNumberFormat="1" applyFont="1" applyBorder="1" applyAlignment="1">
      <alignment horizontal="right" vertical="center"/>
    </xf>
    <xf numFmtId="184" fontId="46" fillId="0" borderId="17" xfId="1539" applyNumberFormat="1" applyFont="1" applyBorder="1" applyAlignment="1">
      <alignment horizontal="right" vertical="center"/>
    </xf>
    <xf numFmtId="178" fontId="46" fillId="0" borderId="17" xfId="1539" applyNumberFormat="1" applyFont="1" applyBorder="1" applyAlignment="1">
      <alignment horizontal="right" vertical="center"/>
    </xf>
    <xf numFmtId="178" fontId="47" fillId="0" borderId="17" xfId="1539" applyNumberFormat="1" applyFont="1" applyBorder="1" applyAlignment="1">
      <alignment horizontal="right" vertical="center"/>
    </xf>
    <xf numFmtId="184" fontId="29" fillId="0" borderId="17" xfId="0" applyNumberFormat="1" applyFont="1" applyBorder="1" applyAlignment="1">
      <alignment horizontal="right" vertical="center"/>
    </xf>
    <xf numFmtId="164" fontId="31" fillId="0" borderId="37" xfId="1429" applyNumberFormat="1" applyFont="1" applyBorder="1" applyAlignment="1">
      <alignment vertical="center" wrapText="1"/>
    </xf>
    <xf numFmtId="164" fontId="40" fillId="0" borderId="18" xfId="1" applyFont="1" applyBorder="1" applyAlignment="1">
      <alignment vertical="center" wrapText="1"/>
    </xf>
    <xf numFmtId="0" fontId="36" fillId="0" borderId="18" xfId="1429" applyFont="1" applyBorder="1" applyAlignment="1">
      <alignment horizontal="left" vertical="center" wrapText="1"/>
    </xf>
    <xf numFmtId="4" fontId="40" fillId="0" borderId="18" xfId="1429" applyNumberFormat="1" applyFont="1" applyBorder="1" applyAlignment="1">
      <alignment horizontal="center" vertical="center" wrapText="1"/>
    </xf>
    <xf numFmtId="164" fontId="36" fillId="0" borderId="36" xfId="227" applyFont="1" applyBorder="1" applyAlignment="1">
      <alignment vertical="center"/>
    </xf>
    <xf numFmtId="0" fontId="24" fillId="0" borderId="0" xfId="1539" applyFont="1" applyAlignment="1">
      <alignment horizontal="center"/>
    </xf>
    <xf numFmtId="0" fontId="24" fillId="0" borderId="0" xfId="1539" applyFont="1" applyAlignment="1">
      <alignment horizontal="center" vertical="center"/>
    </xf>
    <xf numFmtId="0" fontId="26" fillId="0" borderId="0" xfId="1539" applyFont="1" applyAlignment="1">
      <alignment horizontal="center" vertical="center"/>
    </xf>
    <xf numFmtId="0" fontId="26" fillId="0" borderId="0" xfId="1539" applyFont="1" applyAlignment="1">
      <alignment horizontal="left" vertical="center"/>
    </xf>
    <xf numFmtId="0" fontId="46" fillId="0" borderId="0" xfId="0" applyFont="1" applyAlignment="1">
      <alignment horizontal="left" vertical="center" wrapText="1"/>
    </xf>
    <xf numFmtId="0" fontId="29" fillId="0" borderId="17" xfId="1465" applyFont="1" applyBorder="1" applyAlignment="1">
      <alignment horizontal="right" vertical="center" wrapText="1"/>
    </xf>
    <xf numFmtId="0" fontId="29" fillId="0" borderId="18" xfId="1443" applyFont="1" applyBorder="1" applyAlignment="1">
      <alignment vertical="center"/>
    </xf>
    <xf numFmtId="164" fontId="36" fillId="0" borderId="18" xfId="1049" applyFont="1" applyBorder="1" applyAlignment="1">
      <alignment vertical="center" wrapText="1"/>
    </xf>
    <xf numFmtId="0" fontId="40" fillId="0" borderId="18" xfId="1443" applyFont="1" applyBorder="1" applyAlignment="1">
      <alignment horizontal="center" vertical="center"/>
    </xf>
    <xf numFmtId="4" fontId="40" fillId="0" borderId="18" xfId="1" applyNumberFormat="1" applyFont="1" applyBorder="1" applyAlignment="1">
      <alignment horizontal="right" vertical="center" wrapText="1"/>
    </xf>
    <xf numFmtId="164" fontId="36" fillId="0" borderId="18" xfId="828" applyFont="1" applyBorder="1" applyAlignment="1">
      <alignment vertical="center" wrapText="1"/>
    </xf>
    <xf numFmtId="164" fontId="24" fillId="0" borderId="19" xfId="680" applyFont="1" applyBorder="1" applyAlignment="1">
      <alignment vertical="center"/>
    </xf>
    <xf numFmtId="0" fontId="9" fillId="0" borderId="0" xfId="1443"/>
    <xf numFmtId="0" fontId="29" fillId="0" borderId="23" xfId="1443" applyFont="1" applyBorder="1" applyAlignment="1">
      <alignment vertical="center"/>
    </xf>
    <xf numFmtId="0" fontId="40" fillId="0" borderId="18" xfId="1539" applyFont="1" applyBorder="1" applyAlignment="1">
      <alignment vertical="center" wrapText="1"/>
    </xf>
    <xf numFmtId="164" fontId="40" fillId="0" borderId="18" xfId="1" applyFont="1" applyBorder="1" applyAlignment="1">
      <alignment vertical="center"/>
    </xf>
    <xf numFmtId="0" fontId="48" fillId="0" borderId="12" xfId="1415" applyFont="1" applyBorder="1" applyAlignment="1">
      <alignment horizontal="left" vertical="center" wrapText="1"/>
    </xf>
    <xf numFmtId="0" fontId="49" fillId="0" borderId="23" xfId="1415" applyFont="1" applyBorder="1" applyAlignment="1">
      <alignment horizontal="left" vertical="center" wrapText="1"/>
    </xf>
    <xf numFmtId="4" fontId="49" fillId="0" borderId="18" xfId="681" applyNumberFormat="1" applyFont="1" applyBorder="1" applyAlignment="1">
      <alignment horizontal="center" vertical="center"/>
    </xf>
    <xf numFmtId="180" fontId="50" fillId="0" borderId="18" xfId="2" applyFont="1" applyBorder="1" applyAlignment="1">
      <alignment horizontal="center" vertical="center"/>
    </xf>
    <xf numFmtId="165" fontId="49" fillId="0" borderId="18" xfId="234" applyFont="1" applyBorder="1" applyAlignment="1">
      <alignment vertical="center" wrapText="1"/>
    </xf>
    <xf numFmtId="164" fontId="49" fillId="0" borderId="18" xfId="228" applyFont="1" applyBorder="1" applyAlignment="1">
      <alignment vertical="center"/>
    </xf>
    <xf numFmtId="0" fontId="50" fillId="0" borderId="18" xfId="1436" applyFont="1" applyBorder="1" applyAlignment="1">
      <alignment horizontal="left" vertical="center" wrapText="1"/>
    </xf>
    <xf numFmtId="181" fontId="50" fillId="0" borderId="18" xfId="2" applyNumberFormat="1" applyFont="1" applyBorder="1" applyAlignment="1">
      <alignment horizontal="center" vertical="center"/>
    </xf>
    <xf numFmtId="164" fontId="50" fillId="0" borderId="22" xfId="835" applyFont="1" applyBorder="1" applyAlignment="1">
      <alignment vertical="center" wrapText="1"/>
    </xf>
    <xf numFmtId="164" fontId="50" fillId="0" borderId="21" xfId="230" applyFont="1" applyBorder="1" applyAlignment="1">
      <alignment vertical="center"/>
    </xf>
    <xf numFmtId="0" fontId="49" fillId="0" borderId="22" xfId="1436" applyFont="1" applyBorder="1" applyAlignment="1">
      <alignment horizontal="left" vertical="center" wrapText="1"/>
    </xf>
    <xf numFmtId="164" fontId="49" fillId="0" borderId="22" xfId="835" applyFont="1" applyBorder="1" applyAlignment="1">
      <alignment vertical="center" wrapText="1"/>
    </xf>
    <xf numFmtId="164" fontId="49" fillId="0" borderId="21" xfId="227" applyFont="1" applyBorder="1" applyAlignment="1">
      <alignment vertical="center"/>
    </xf>
    <xf numFmtId="0" fontId="49" fillId="0" borderId="22" xfId="1432" applyFont="1" applyBorder="1" applyAlignment="1">
      <alignment horizontal="left" vertical="center" wrapText="1"/>
    </xf>
    <xf numFmtId="10" fontId="50" fillId="0" borderId="18" xfId="2" applyNumberFormat="1" applyFont="1" applyBorder="1" applyAlignment="1">
      <alignment horizontal="center" vertical="center"/>
    </xf>
    <xf numFmtId="164" fontId="49" fillId="0" borderId="22" xfId="228" applyFont="1" applyBorder="1" applyAlignment="1">
      <alignment vertical="center"/>
    </xf>
    <xf numFmtId="164" fontId="49" fillId="0" borderId="21" xfId="228" applyFont="1" applyBorder="1" applyAlignment="1">
      <alignment vertical="center"/>
    </xf>
    <xf numFmtId="0" fontId="49" fillId="0" borderId="18" xfId="1415" applyFont="1" applyBorder="1" applyAlignment="1">
      <alignment horizontal="left" vertical="center" wrapText="1"/>
    </xf>
    <xf numFmtId="165" fontId="49" fillId="0" borderId="22" xfId="234" applyFont="1" applyBorder="1" applyAlignment="1">
      <alignment vertical="center" wrapText="1"/>
    </xf>
    <xf numFmtId="175" fontId="36" fillId="0" borderId="32" xfId="1429" applyNumberFormat="1" applyFont="1" applyBorder="1" applyAlignment="1">
      <alignment horizontal="right" vertical="center" wrapText="1"/>
    </xf>
    <xf numFmtId="164" fontId="51" fillId="0" borderId="18" xfId="227" applyFont="1" applyBorder="1" applyAlignment="1">
      <alignment vertical="center"/>
    </xf>
    <xf numFmtId="164" fontId="53" fillId="0" borderId="19" xfId="1429" applyNumberFormat="1" applyFont="1" applyBorder="1" applyAlignment="1">
      <alignment vertical="center" wrapText="1"/>
    </xf>
    <xf numFmtId="164" fontId="51" fillId="0" borderId="21" xfId="228" applyFont="1" applyBorder="1" applyAlignment="1">
      <alignment vertical="center"/>
    </xf>
    <xf numFmtId="165" fontId="52" fillId="0" borderId="18" xfId="234" applyFont="1" applyBorder="1" applyAlignment="1">
      <alignment vertical="center" wrapText="1"/>
    </xf>
    <xf numFmtId="164" fontId="52" fillId="0" borderId="22" xfId="835" applyFont="1" applyBorder="1" applyAlignment="1">
      <alignment vertical="center" wrapText="1"/>
    </xf>
    <xf numFmtId="176" fontId="40" fillId="0" borderId="17" xfId="1429" applyNumberFormat="1" applyFont="1" applyBorder="1" applyAlignment="1">
      <alignment horizontal="right" vertical="center" wrapText="1"/>
    </xf>
    <xf numFmtId="0" fontId="40" fillId="0" borderId="18" xfId="1429" applyFont="1" applyBorder="1" applyAlignment="1">
      <alignment vertical="center" wrapText="1"/>
    </xf>
    <xf numFmtId="0" fontId="40" fillId="0" borderId="18" xfId="1429" applyFont="1" applyBorder="1" applyAlignment="1">
      <alignment horizontal="center" vertical="center" wrapText="1"/>
    </xf>
    <xf numFmtId="164" fontId="40" fillId="0" borderId="18" xfId="227" applyFont="1" applyBorder="1" applyAlignment="1">
      <alignment vertical="center"/>
    </xf>
    <xf numFmtId="164" fontId="24" fillId="0" borderId="19" xfId="1429" applyNumberFormat="1" applyFont="1" applyBorder="1" applyAlignment="1">
      <alignment vertical="center" wrapText="1"/>
    </xf>
    <xf numFmtId="177" fontId="40" fillId="0" borderId="17" xfId="1429" applyNumberFormat="1" applyFont="1" applyBorder="1" applyAlignment="1">
      <alignment horizontal="right" vertical="center" wrapText="1"/>
    </xf>
    <xf numFmtId="0" fontId="40" fillId="0" borderId="18" xfId="1429" applyFont="1" applyBorder="1" applyAlignment="1">
      <alignment horizontal="left" vertical="center" wrapText="1"/>
    </xf>
    <xf numFmtId="0" fontId="26" fillId="0" borderId="19" xfId="1429" applyFont="1" applyBorder="1" applyAlignment="1">
      <alignment vertical="center" wrapText="1"/>
    </xf>
    <xf numFmtId="0" fontId="40" fillId="0" borderId="18" xfId="1429" applyFont="1" applyBorder="1" applyAlignment="1">
      <alignment horizontal="left" vertical="center"/>
    </xf>
    <xf numFmtId="175" fontId="29" fillId="0" borderId="17" xfId="1429" applyNumberFormat="1" applyFont="1" applyBorder="1" applyAlignment="1">
      <alignment horizontal="right" vertical="center" wrapText="1"/>
    </xf>
    <xf numFmtId="0" fontId="29" fillId="0" borderId="18" xfId="1429" applyFont="1" applyBorder="1" applyAlignment="1">
      <alignment horizontal="left" vertical="center" wrapText="1"/>
    </xf>
    <xf numFmtId="0" fontId="40" fillId="0" borderId="18" xfId="1429" applyFont="1" applyBorder="1" applyAlignment="1">
      <alignment horizontal="center" vertical="center"/>
    </xf>
    <xf numFmtId="175" fontId="40" fillId="0" borderId="17" xfId="1429" applyNumberFormat="1" applyFont="1" applyBorder="1" applyAlignment="1">
      <alignment horizontal="right" vertical="center" wrapText="1"/>
    </xf>
    <xf numFmtId="0" fontId="29" fillId="0" borderId="18" xfId="1429" applyFont="1" applyBorder="1" applyAlignment="1">
      <alignment horizontal="left" vertical="center"/>
    </xf>
    <xf numFmtId="0" fontId="47" fillId="0" borderId="23" xfId="1429" applyFont="1" applyBorder="1" applyAlignment="1">
      <alignment horizontal="left" vertical="center" wrapText="1"/>
    </xf>
    <xf numFmtId="164" fontId="40" fillId="0" borderId="18" xfId="227" applyFont="1" applyBorder="1" applyAlignment="1">
      <alignment vertical="center" wrapText="1"/>
    </xf>
    <xf numFmtId="0" fontId="46" fillId="0" borderId="23" xfId="1429" applyFont="1" applyBorder="1" applyAlignment="1">
      <alignment horizontal="left" vertical="center" wrapText="1"/>
    </xf>
    <xf numFmtId="177" fontId="29" fillId="0" borderId="17" xfId="1432" applyNumberFormat="1" applyFont="1" applyBorder="1" applyAlignment="1">
      <alignment horizontal="right" vertical="center" wrapText="1"/>
    </xf>
    <xf numFmtId="0" fontId="47" fillId="0" borderId="18" xfId="1436" applyFont="1" applyBorder="1" applyAlignment="1">
      <alignment horizontal="left" vertical="center" wrapText="1"/>
    </xf>
    <xf numFmtId="4" fontId="40" fillId="0" borderId="18" xfId="681" applyNumberFormat="1" applyFont="1" applyBorder="1" applyAlignment="1">
      <alignment horizontal="center" vertical="center"/>
    </xf>
    <xf numFmtId="179" fontId="40" fillId="0" borderId="17" xfId="1432" applyNumberFormat="1" applyFont="1" applyBorder="1" applyAlignment="1">
      <alignment horizontal="right" vertical="center"/>
    </xf>
    <xf numFmtId="0" fontId="46" fillId="0" borderId="22" xfId="1436" applyFont="1" applyBorder="1" applyAlignment="1">
      <alignment horizontal="left" vertical="center" wrapText="1"/>
    </xf>
    <xf numFmtId="164" fontId="40" fillId="0" borderId="21" xfId="227" applyFont="1" applyBorder="1" applyAlignment="1">
      <alignment vertical="center"/>
    </xf>
    <xf numFmtId="0" fontId="46" fillId="0" borderId="18" xfId="1436" applyFont="1" applyBorder="1" applyAlignment="1">
      <alignment horizontal="left" vertical="center" wrapText="1"/>
    </xf>
    <xf numFmtId="164" fontId="40" fillId="0" borderId="0" xfId="835" applyFont="1" applyAlignment="1">
      <alignment vertical="center" wrapText="1"/>
    </xf>
    <xf numFmtId="0" fontId="40" fillId="0" borderId="23" xfId="1429" applyFont="1" applyBorder="1" applyAlignment="1">
      <alignment horizontal="left" vertical="center" wrapText="1"/>
    </xf>
    <xf numFmtId="0" fontId="40" fillId="0" borderId="23" xfId="1415" applyFont="1" applyBorder="1" applyAlignment="1">
      <alignment horizontal="left" vertical="center" wrapText="1"/>
    </xf>
    <xf numFmtId="0" fontId="40" fillId="0" borderId="18" xfId="1432" applyFont="1" applyBorder="1" applyAlignment="1">
      <alignment horizontal="center" vertical="center"/>
    </xf>
    <xf numFmtId="165" fontId="40" fillId="0" borderId="18" xfId="234" applyFont="1" applyBorder="1" applyAlignment="1">
      <alignment vertical="center" wrapText="1"/>
    </xf>
    <xf numFmtId="164" fontId="40" fillId="0" borderId="18" xfId="228" applyFont="1" applyBorder="1" applyAlignment="1">
      <alignment vertical="center"/>
    </xf>
    <xf numFmtId="164" fontId="24" fillId="0" borderId="19" xfId="1432" applyNumberFormat="1" applyFont="1" applyBorder="1" applyAlignment="1">
      <alignment vertical="center"/>
    </xf>
    <xf numFmtId="0" fontId="21" fillId="0" borderId="0" xfId="1432" applyFont="1" applyAlignment="1">
      <alignment vertical="center"/>
    </xf>
    <xf numFmtId="0" fontId="46" fillId="0" borderId="18" xfId="1429" applyFont="1" applyBorder="1" applyAlignment="1">
      <alignment vertical="center" wrapText="1"/>
    </xf>
    <xf numFmtId="4" fontId="46" fillId="0" borderId="18" xfId="1429" applyNumberFormat="1" applyFont="1" applyBorder="1" applyAlignment="1">
      <alignment horizontal="center" vertical="center" wrapText="1"/>
    </xf>
    <xf numFmtId="0" fontId="46" fillId="0" borderId="18" xfId="1429" applyFont="1" applyBorder="1" applyAlignment="1">
      <alignment horizontal="center" vertical="center" wrapText="1"/>
    </xf>
    <xf numFmtId="0" fontId="46" fillId="0" borderId="18" xfId="1429" applyFont="1" applyBorder="1" applyAlignment="1">
      <alignment horizontal="left" vertical="center"/>
    </xf>
    <xf numFmtId="0" fontId="46" fillId="0" borderId="18" xfId="1429" applyFont="1" applyBorder="1" applyAlignment="1">
      <alignment horizontal="center" vertical="center"/>
    </xf>
    <xf numFmtId="0" fontId="47" fillId="0" borderId="18" xfId="1429" applyFont="1" applyBorder="1" applyAlignment="1">
      <alignment horizontal="left" vertical="center"/>
    </xf>
    <xf numFmtId="0" fontId="46" fillId="0" borderId="18" xfId="1429" applyFont="1" applyBorder="1" applyAlignment="1">
      <alignment horizontal="left" vertical="center" wrapText="1"/>
    </xf>
    <xf numFmtId="164" fontId="46" fillId="0" borderId="18" xfId="227" applyFont="1" applyBorder="1" applyAlignment="1">
      <alignment vertical="center" wrapText="1"/>
    </xf>
    <xf numFmtId="4" fontId="46" fillId="0" borderId="18" xfId="681" applyNumberFormat="1" applyFont="1" applyBorder="1" applyAlignment="1">
      <alignment horizontal="center" vertical="center"/>
    </xf>
    <xf numFmtId="0" fontId="46" fillId="0" borderId="18" xfId="1434" applyFont="1" applyBorder="1" applyAlignment="1">
      <alignment horizontal="center" vertical="center" wrapText="1"/>
    </xf>
    <xf numFmtId="0" fontId="47" fillId="0" borderId="22" xfId="1432" applyFont="1" applyBorder="1" applyAlignment="1">
      <alignment horizontal="left" vertical="center" wrapText="1"/>
    </xf>
    <xf numFmtId="164" fontId="46" fillId="0" borderId="18" xfId="228" applyFont="1" applyBorder="1" applyAlignment="1">
      <alignment vertical="center"/>
    </xf>
    <xf numFmtId="0" fontId="46" fillId="0" borderId="18" xfId="1432" applyFont="1" applyBorder="1" applyAlignment="1">
      <alignment horizontal="center" vertical="center"/>
    </xf>
    <xf numFmtId="0" fontId="46" fillId="0" borderId="23" xfId="1415" applyFont="1" applyBorder="1" applyAlignment="1">
      <alignment horizontal="left" vertical="center" wrapText="1"/>
    </xf>
    <xf numFmtId="164" fontId="40" fillId="23" borderId="18" xfId="1" applyFont="1" applyFill="1" applyBorder="1" applyAlignment="1">
      <alignment vertical="center" wrapText="1"/>
    </xf>
    <xf numFmtId="164" fontId="54" fillId="23" borderId="18" xfId="1" applyFont="1" applyFill="1" applyBorder="1" applyAlignment="1">
      <alignment vertical="center" wrapText="1"/>
    </xf>
    <xf numFmtId="164" fontId="40" fillId="23" borderId="22" xfId="835" applyFont="1" applyFill="1" applyBorder="1" applyAlignment="1">
      <alignment vertical="center" wrapText="1"/>
    </xf>
    <xf numFmtId="164" fontId="54" fillId="23" borderId="22" xfId="228" applyFont="1" applyFill="1" applyBorder="1" applyAlignment="1">
      <alignment vertical="center"/>
    </xf>
    <xf numFmtId="179" fontId="29" fillId="0" borderId="17" xfId="1432" applyNumberFormat="1" applyFont="1" applyBorder="1" applyAlignment="1">
      <alignment horizontal="right" vertical="center"/>
    </xf>
    <xf numFmtId="0" fontId="29" fillId="0" borderId="23" xfId="1415" applyFont="1" applyBorder="1" applyAlignment="1">
      <alignment horizontal="left" vertical="center" wrapText="1"/>
    </xf>
    <xf numFmtId="0" fontId="40" fillId="23" borderId="23" xfId="1415" applyFont="1" applyFill="1" applyBorder="1" applyAlignment="1">
      <alignment horizontal="left" vertical="center" wrapText="1"/>
    </xf>
    <xf numFmtId="0" fontId="40" fillId="0" borderId="18" xfId="1415" applyFont="1" applyBorder="1" applyAlignment="1">
      <alignment horizontal="left" vertical="center" wrapText="1"/>
    </xf>
    <xf numFmtId="165" fontId="40" fillId="0" borderId="22" xfId="234" applyFont="1" applyBorder="1" applyAlignment="1">
      <alignment vertical="center" wrapText="1"/>
    </xf>
    <xf numFmtId="179" fontId="47" fillId="0" borderId="17" xfId="1432" applyNumberFormat="1" applyFont="1" applyBorder="1" applyAlignment="1">
      <alignment horizontal="right" vertical="center"/>
    </xf>
    <xf numFmtId="0" fontId="47" fillId="0" borderId="18" xfId="1429" applyFont="1" applyBorder="1" applyAlignment="1">
      <alignment horizontal="left" vertical="center" wrapText="1"/>
    </xf>
    <xf numFmtId="178" fontId="46" fillId="0" borderId="17" xfId="0" applyNumberFormat="1" applyFont="1" applyBorder="1" applyAlignment="1">
      <alignment horizontal="right" vertical="center"/>
    </xf>
    <xf numFmtId="179" fontId="29" fillId="23" borderId="17" xfId="1432" applyNumberFormat="1" applyFont="1" applyFill="1" applyBorder="1" applyAlignment="1">
      <alignment horizontal="right" vertical="center"/>
    </xf>
    <xf numFmtId="0" fontId="29" fillId="23" borderId="23" xfId="1415" applyFont="1" applyFill="1" applyBorder="1" applyAlignment="1">
      <alignment horizontal="left" vertical="center" wrapText="1"/>
    </xf>
    <xf numFmtId="4" fontId="40" fillId="23" borderId="18" xfId="681" applyNumberFormat="1" applyFont="1" applyFill="1" applyBorder="1" applyAlignment="1">
      <alignment horizontal="center" vertical="center"/>
    </xf>
    <xf numFmtId="0" fontId="40" fillId="23" borderId="18" xfId="1432" applyFont="1" applyFill="1" applyBorder="1" applyAlignment="1">
      <alignment horizontal="center" vertical="center"/>
    </xf>
    <xf numFmtId="165" fontId="40" fillId="23" borderId="18" xfId="234" applyFont="1" applyFill="1" applyBorder="1" applyAlignment="1">
      <alignment vertical="center" wrapText="1"/>
    </xf>
    <xf numFmtId="164" fontId="40" fillId="23" borderId="18" xfId="228" applyFont="1" applyFill="1" applyBorder="1" applyAlignment="1">
      <alignment vertical="center"/>
    </xf>
    <xf numFmtId="164" fontId="24" fillId="23" borderId="19" xfId="1432" applyNumberFormat="1" applyFont="1" applyFill="1" applyBorder="1" applyAlignment="1">
      <alignment vertical="center"/>
    </xf>
    <xf numFmtId="0" fontId="23" fillId="23" borderId="0" xfId="1429" applyFont="1" applyFill="1" applyAlignment="1">
      <alignment vertical="center" wrapText="1"/>
    </xf>
    <xf numFmtId="179" fontId="40" fillId="23" borderId="17" xfId="1432" applyNumberFormat="1" applyFont="1" applyFill="1" applyBorder="1" applyAlignment="1">
      <alignment horizontal="right" vertical="center"/>
    </xf>
    <xf numFmtId="0" fontId="9" fillId="23" borderId="0" xfId="1429" applyFill="1" applyAlignment="1">
      <alignment vertical="center" wrapText="1"/>
    </xf>
    <xf numFmtId="179" fontId="29" fillId="23" borderId="32" xfId="1432" applyNumberFormat="1" applyFont="1" applyFill="1" applyBorder="1" applyAlignment="1">
      <alignment horizontal="right" vertical="center"/>
    </xf>
    <xf numFmtId="0" fontId="29" fillId="23" borderId="38" xfId="1415" applyFont="1" applyFill="1" applyBorder="1" applyAlignment="1">
      <alignment horizontal="left" vertical="center" wrapText="1"/>
    </xf>
    <xf numFmtId="4" fontId="40" fillId="23" borderId="36" xfId="681" applyNumberFormat="1" applyFont="1" applyFill="1" applyBorder="1" applyAlignment="1">
      <alignment horizontal="center" vertical="center"/>
    </xf>
    <xf numFmtId="0" fontId="40" fillId="23" borderId="36" xfId="1432" applyFont="1" applyFill="1" applyBorder="1" applyAlignment="1">
      <alignment horizontal="center" vertical="center"/>
    </xf>
    <xf numFmtId="165" fontId="40" fillId="23" borderId="36" xfId="234" applyFont="1" applyFill="1" applyBorder="1" applyAlignment="1">
      <alignment vertical="center" wrapText="1"/>
    </xf>
    <xf numFmtId="164" fontId="40" fillId="23" borderId="36" xfId="228" applyFont="1" applyFill="1" applyBorder="1" applyAlignment="1">
      <alignment vertical="center"/>
    </xf>
    <xf numFmtId="164" fontId="24" fillId="23" borderId="37" xfId="1432" applyNumberFormat="1" applyFont="1" applyFill="1" applyBorder="1" applyAlignment="1">
      <alignment vertical="center"/>
    </xf>
    <xf numFmtId="0" fontId="29" fillId="0" borderId="22" xfId="1436" applyFont="1" applyBorder="1" applyAlignment="1">
      <alignment horizontal="left" vertical="center" wrapText="1"/>
    </xf>
    <xf numFmtId="0" fontId="29" fillId="0" borderId="22" xfId="1432" applyFont="1" applyBorder="1" applyAlignment="1">
      <alignment horizontal="left" vertical="center" wrapText="1"/>
    </xf>
    <xf numFmtId="164" fontId="40" fillId="0" borderId="22" xfId="228" applyFont="1" applyBorder="1" applyAlignment="1">
      <alignment vertical="center"/>
    </xf>
    <xf numFmtId="164" fontId="40" fillId="0" borderId="21" xfId="228" applyFont="1" applyBorder="1" applyAlignment="1">
      <alignment vertical="center"/>
    </xf>
    <xf numFmtId="0" fontId="29" fillId="0" borderId="18" xfId="1415" applyFont="1" applyBorder="1" applyAlignment="1">
      <alignment horizontal="left" vertical="center" wrapText="1"/>
    </xf>
    <xf numFmtId="164" fontId="40" fillId="23" borderId="18" xfId="1049" applyFont="1" applyFill="1" applyBorder="1" applyAlignment="1">
      <alignment vertical="center" wrapText="1"/>
    </xf>
    <xf numFmtId="175" fontId="40" fillId="0" borderId="32" xfId="1429" applyNumberFormat="1" applyFont="1" applyBorder="1" applyAlignment="1">
      <alignment horizontal="right" vertical="center" wrapText="1"/>
    </xf>
    <xf numFmtId="0" fontId="40" fillId="0" borderId="36" xfId="1429" applyFont="1" applyBorder="1" applyAlignment="1">
      <alignment horizontal="left" vertical="center"/>
    </xf>
    <xf numFmtId="4" fontId="40" fillId="0" borderId="36" xfId="1429" applyNumberFormat="1" applyFont="1" applyBorder="1" applyAlignment="1">
      <alignment horizontal="center" vertical="center" wrapText="1"/>
    </xf>
    <xf numFmtId="0" fontId="40" fillId="0" borderId="36" xfId="1429" applyFont="1" applyBorder="1" applyAlignment="1">
      <alignment horizontal="center" vertical="center" wrapText="1"/>
    </xf>
    <xf numFmtId="164" fontId="40" fillId="0" borderId="36" xfId="1" applyFont="1" applyBorder="1" applyAlignment="1">
      <alignment vertical="center" wrapText="1"/>
    </xf>
    <xf numFmtId="164" fontId="40" fillId="0" borderId="36" xfId="227" applyFont="1" applyBorder="1" applyAlignment="1">
      <alignment vertical="center"/>
    </xf>
    <xf numFmtId="164" fontId="24" fillId="0" borderId="37" xfId="1429" applyNumberFormat="1" applyFont="1" applyBorder="1" applyAlignment="1">
      <alignment vertical="center" wrapText="1"/>
    </xf>
    <xf numFmtId="0" fontId="46" fillId="0" borderId="36" xfId="1429" applyFont="1" applyBorder="1" applyAlignment="1">
      <alignment horizontal="left" vertical="center"/>
    </xf>
    <xf numFmtId="4" fontId="46" fillId="0" borderId="36" xfId="1429" applyNumberFormat="1" applyFont="1" applyBorder="1" applyAlignment="1">
      <alignment horizontal="center" vertical="center" wrapText="1"/>
    </xf>
    <xf numFmtId="0" fontId="46" fillId="0" borderId="36" xfId="1429" applyFont="1" applyBorder="1" applyAlignment="1">
      <alignment horizontal="center" vertical="center"/>
    </xf>
    <xf numFmtId="164" fontId="40" fillId="23" borderId="36" xfId="1" applyFont="1" applyFill="1" applyBorder="1" applyAlignment="1">
      <alignment vertical="center" wrapText="1"/>
    </xf>
    <xf numFmtId="4" fontId="36" fillId="0" borderId="1" xfId="682" applyNumberFormat="1" applyFont="1" applyBorder="1" applyAlignment="1">
      <alignment horizontal="center" vertical="center"/>
    </xf>
    <xf numFmtId="0" fontId="24" fillId="0" borderId="0" xfId="1539" applyFont="1" applyAlignment="1">
      <alignment horizontal="center"/>
    </xf>
    <xf numFmtId="0" fontId="26" fillId="0" borderId="0" xfId="1539" applyFont="1" applyAlignment="1">
      <alignment horizontal="center"/>
    </xf>
    <xf numFmtId="0" fontId="29" fillId="0" borderId="0" xfId="1539" applyFont="1" applyAlignment="1">
      <alignment horizontal="left"/>
    </xf>
    <xf numFmtId="174" fontId="29" fillId="0" borderId="0" xfId="1539" applyNumberFormat="1" applyFont="1" applyAlignment="1">
      <alignment horizontal="right"/>
    </xf>
    <xf numFmtId="0" fontId="24" fillId="0" borderId="0" xfId="1539" applyFont="1" applyAlignment="1">
      <alignment horizontal="center" vertical="center"/>
    </xf>
    <xf numFmtId="0" fontId="26" fillId="0" borderId="0" xfId="1539" applyFont="1" applyAlignment="1">
      <alignment horizontal="center" vertical="center"/>
    </xf>
    <xf numFmtId="0" fontId="31" fillId="0" borderId="0" xfId="1539" applyFont="1" applyAlignment="1">
      <alignment horizontal="center" vertical="center" wrapText="1"/>
    </xf>
    <xf numFmtId="0" fontId="34" fillId="0" borderId="5" xfId="1539" applyFont="1" applyBorder="1" applyAlignment="1">
      <alignment horizontal="center"/>
    </xf>
    <xf numFmtId="0" fontId="46" fillId="0" borderId="0" xfId="0" applyFont="1" applyAlignment="1">
      <alignment horizontal="left" vertical="center" wrapText="1"/>
    </xf>
    <xf numFmtId="0" fontId="26" fillId="0" borderId="0" xfId="1539" applyFont="1" applyAlignment="1">
      <alignment horizontal="left" vertical="center"/>
    </xf>
  </cellXfs>
  <cellStyles count="1796">
    <cellStyle name="20% - Accent1 2" xfId="3" xr:uid="{00000000-0005-0000-0000-000006000000}"/>
    <cellStyle name="20% - Accent2 2" xfId="4" xr:uid="{00000000-0005-0000-0000-000007000000}"/>
    <cellStyle name="20% - Accent3 2" xfId="5" xr:uid="{00000000-0005-0000-0000-000008000000}"/>
    <cellStyle name="20% - Accent4 2" xfId="6" xr:uid="{00000000-0005-0000-0000-000009000000}"/>
    <cellStyle name="20% - Accent5 2" xfId="7" xr:uid="{00000000-0005-0000-0000-00000A000000}"/>
    <cellStyle name="20% - Accent6 2" xfId="8" xr:uid="{00000000-0005-0000-0000-00000B000000}"/>
    <cellStyle name="20% - Énfasis1 2" xfId="9" xr:uid="{00000000-0005-0000-0000-00000C000000}"/>
    <cellStyle name="20% - Énfasis1 2 2" xfId="10" xr:uid="{00000000-0005-0000-0000-00000D000000}"/>
    <cellStyle name="20% - Énfasis1 2 2 2" xfId="11" xr:uid="{00000000-0005-0000-0000-00000E000000}"/>
    <cellStyle name="20% - Énfasis1 2 3" xfId="12" xr:uid="{00000000-0005-0000-0000-00000F000000}"/>
    <cellStyle name="20% - Énfasis1 2 4" xfId="13" xr:uid="{00000000-0005-0000-0000-000010000000}"/>
    <cellStyle name="20% - Énfasis1 3" xfId="14" xr:uid="{00000000-0005-0000-0000-000011000000}"/>
    <cellStyle name="20% - Énfasis1 3 2" xfId="15" xr:uid="{00000000-0005-0000-0000-000012000000}"/>
    <cellStyle name="20% - Énfasis1 3 3" xfId="16" xr:uid="{00000000-0005-0000-0000-000013000000}"/>
    <cellStyle name="20% - Énfasis1 4" xfId="17" xr:uid="{00000000-0005-0000-0000-000014000000}"/>
    <cellStyle name="20% - Énfasis2 2" xfId="18" xr:uid="{00000000-0005-0000-0000-000015000000}"/>
    <cellStyle name="20% - Énfasis2 2 2" xfId="19" xr:uid="{00000000-0005-0000-0000-000016000000}"/>
    <cellStyle name="20% - Énfasis2 2 2 2" xfId="20" xr:uid="{00000000-0005-0000-0000-000017000000}"/>
    <cellStyle name="20% - Énfasis2 2 3" xfId="21" xr:uid="{00000000-0005-0000-0000-000018000000}"/>
    <cellStyle name="20% - Énfasis2 2 4" xfId="22" xr:uid="{00000000-0005-0000-0000-000019000000}"/>
    <cellStyle name="20% - Énfasis2 3" xfId="23" xr:uid="{00000000-0005-0000-0000-00001A000000}"/>
    <cellStyle name="20% - Énfasis2 3 2" xfId="24" xr:uid="{00000000-0005-0000-0000-00001B000000}"/>
    <cellStyle name="20% - Énfasis2 3 3" xfId="25" xr:uid="{00000000-0005-0000-0000-00001C000000}"/>
    <cellStyle name="20% - Énfasis2 4" xfId="26" xr:uid="{00000000-0005-0000-0000-00001D000000}"/>
    <cellStyle name="20% - Énfasis3 2" xfId="27" xr:uid="{00000000-0005-0000-0000-00001E000000}"/>
    <cellStyle name="20% - Énfasis3 2 2" xfId="28" xr:uid="{00000000-0005-0000-0000-00001F000000}"/>
    <cellStyle name="20% - Énfasis3 2 2 2" xfId="29" xr:uid="{00000000-0005-0000-0000-000020000000}"/>
    <cellStyle name="20% - Énfasis3 2 3" xfId="30" xr:uid="{00000000-0005-0000-0000-000021000000}"/>
    <cellStyle name="20% - Énfasis3 2 4" xfId="31" xr:uid="{00000000-0005-0000-0000-000022000000}"/>
    <cellStyle name="20% - Énfasis3 3" xfId="32" xr:uid="{00000000-0005-0000-0000-000023000000}"/>
    <cellStyle name="20% - Énfasis3 3 2" xfId="33" xr:uid="{00000000-0005-0000-0000-000024000000}"/>
    <cellStyle name="20% - Énfasis3 3 3" xfId="34" xr:uid="{00000000-0005-0000-0000-000025000000}"/>
    <cellStyle name="20% - Énfasis3 4" xfId="35" xr:uid="{00000000-0005-0000-0000-000026000000}"/>
    <cellStyle name="20% - Énfasis4 2" xfId="36" xr:uid="{00000000-0005-0000-0000-000027000000}"/>
    <cellStyle name="20% - Énfasis4 2 2" xfId="37" xr:uid="{00000000-0005-0000-0000-000028000000}"/>
    <cellStyle name="20% - Énfasis4 2 2 2" xfId="38" xr:uid="{00000000-0005-0000-0000-000029000000}"/>
    <cellStyle name="20% - Énfasis4 2 3" xfId="39" xr:uid="{00000000-0005-0000-0000-00002A000000}"/>
    <cellStyle name="20% - Énfasis4 2 4" xfId="40" xr:uid="{00000000-0005-0000-0000-00002B000000}"/>
    <cellStyle name="20% - Énfasis4 3" xfId="41" xr:uid="{00000000-0005-0000-0000-00002C000000}"/>
    <cellStyle name="20% - Énfasis4 3 2" xfId="42" xr:uid="{00000000-0005-0000-0000-00002D000000}"/>
    <cellStyle name="20% - Énfasis4 3 3" xfId="43" xr:uid="{00000000-0005-0000-0000-00002E000000}"/>
    <cellStyle name="20% - Énfasis4 4" xfId="44" xr:uid="{00000000-0005-0000-0000-00002F000000}"/>
    <cellStyle name="20% - Énfasis5 2" xfId="45" xr:uid="{00000000-0005-0000-0000-000030000000}"/>
    <cellStyle name="20% - Énfasis5 2 2" xfId="46" xr:uid="{00000000-0005-0000-0000-000031000000}"/>
    <cellStyle name="20% - Énfasis5 2 2 2" xfId="47" xr:uid="{00000000-0005-0000-0000-000032000000}"/>
    <cellStyle name="20% - Énfasis5 2 3" xfId="48" xr:uid="{00000000-0005-0000-0000-000033000000}"/>
    <cellStyle name="20% - Énfasis5 2 4" xfId="49" xr:uid="{00000000-0005-0000-0000-000034000000}"/>
    <cellStyle name="20% - Énfasis5 3" xfId="50" xr:uid="{00000000-0005-0000-0000-000035000000}"/>
    <cellStyle name="20% - Énfasis5 3 2" xfId="51" xr:uid="{00000000-0005-0000-0000-000036000000}"/>
    <cellStyle name="20% - Énfasis5 3 3" xfId="52" xr:uid="{00000000-0005-0000-0000-000037000000}"/>
    <cellStyle name="20% - Énfasis5 4" xfId="53" xr:uid="{00000000-0005-0000-0000-000038000000}"/>
    <cellStyle name="20% - Énfasis6 2" xfId="54" xr:uid="{00000000-0005-0000-0000-000039000000}"/>
    <cellStyle name="20% - Énfasis6 2 2" xfId="55" xr:uid="{00000000-0005-0000-0000-00003A000000}"/>
    <cellStyle name="20% - Énfasis6 2 2 2" xfId="56" xr:uid="{00000000-0005-0000-0000-00003B000000}"/>
    <cellStyle name="20% - Énfasis6 2 3" xfId="57" xr:uid="{00000000-0005-0000-0000-00003C000000}"/>
    <cellStyle name="20% - Énfasis6 2 4" xfId="58" xr:uid="{00000000-0005-0000-0000-00003D000000}"/>
    <cellStyle name="20% - Énfasis6 3" xfId="59" xr:uid="{00000000-0005-0000-0000-00003E000000}"/>
    <cellStyle name="20% - Énfasis6 3 2" xfId="60" xr:uid="{00000000-0005-0000-0000-00003F000000}"/>
    <cellStyle name="20% - Énfasis6 3 3" xfId="61" xr:uid="{00000000-0005-0000-0000-000040000000}"/>
    <cellStyle name="20% - Énfasis6 4" xfId="62" xr:uid="{00000000-0005-0000-0000-000041000000}"/>
    <cellStyle name="40% - Accent1 2" xfId="63" xr:uid="{00000000-0005-0000-0000-000042000000}"/>
    <cellStyle name="40% - Accent2 2" xfId="64" xr:uid="{00000000-0005-0000-0000-000043000000}"/>
    <cellStyle name="40% - Accent3 2" xfId="65" xr:uid="{00000000-0005-0000-0000-000044000000}"/>
    <cellStyle name="40% - Accent4 2" xfId="66" xr:uid="{00000000-0005-0000-0000-000045000000}"/>
    <cellStyle name="40% - Accent5 2" xfId="67" xr:uid="{00000000-0005-0000-0000-000046000000}"/>
    <cellStyle name="40% - Accent6 2" xfId="68" xr:uid="{00000000-0005-0000-0000-000047000000}"/>
    <cellStyle name="40% - Énfasis1 2" xfId="69" xr:uid="{00000000-0005-0000-0000-000048000000}"/>
    <cellStyle name="40% - Énfasis1 2 2" xfId="70" xr:uid="{00000000-0005-0000-0000-000049000000}"/>
    <cellStyle name="40% - Énfasis1 2 2 2" xfId="71" xr:uid="{00000000-0005-0000-0000-00004A000000}"/>
    <cellStyle name="40% - Énfasis1 2 3" xfId="72" xr:uid="{00000000-0005-0000-0000-00004B000000}"/>
    <cellStyle name="40% - Énfasis1 2 4" xfId="73" xr:uid="{00000000-0005-0000-0000-00004C000000}"/>
    <cellStyle name="40% - Énfasis1 3" xfId="74" xr:uid="{00000000-0005-0000-0000-00004D000000}"/>
    <cellStyle name="40% - Énfasis1 3 2" xfId="75" xr:uid="{00000000-0005-0000-0000-00004E000000}"/>
    <cellStyle name="40% - Énfasis1 3 3" xfId="76" xr:uid="{00000000-0005-0000-0000-00004F000000}"/>
    <cellStyle name="40% - Énfasis1 4" xfId="77" xr:uid="{00000000-0005-0000-0000-000050000000}"/>
    <cellStyle name="40% - Énfasis2 2" xfId="78" xr:uid="{00000000-0005-0000-0000-000051000000}"/>
    <cellStyle name="40% - Énfasis2 2 2" xfId="79" xr:uid="{00000000-0005-0000-0000-000052000000}"/>
    <cellStyle name="40% - Énfasis2 2 2 2" xfId="80" xr:uid="{00000000-0005-0000-0000-000053000000}"/>
    <cellStyle name="40% - Énfasis2 2 3" xfId="81" xr:uid="{00000000-0005-0000-0000-000054000000}"/>
    <cellStyle name="40% - Énfasis2 2 4" xfId="82" xr:uid="{00000000-0005-0000-0000-000055000000}"/>
    <cellStyle name="40% - Énfasis2 3" xfId="83" xr:uid="{00000000-0005-0000-0000-000056000000}"/>
    <cellStyle name="40% - Énfasis2 3 2" xfId="84" xr:uid="{00000000-0005-0000-0000-000057000000}"/>
    <cellStyle name="40% - Énfasis2 3 3" xfId="85" xr:uid="{00000000-0005-0000-0000-000058000000}"/>
    <cellStyle name="40% - Énfasis2 4" xfId="86" xr:uid="{00000000-0005-0000-0000-000059000000}"/>
    <cellStyle name="40% - Énfasis3 2" xfId="87" xr:uid="{00000000-0005-0000-0000-00005A000000}"/>
    <cellStyle name="40% - Énfasis3 2 2" xfId="88" xr:uid="{00000000-0005-0000-0000-00005B000000}"/>
    <cellStyle name="40% - Énfasis3 2 2 2" xfId="89" xr:uid="{00000000-0005-0000-0000-00005C000000}"/>
    <cellStyle name="40% - Énfasis3 2 3" xfId="90" xr:uid="{00000000-0005-0000-0000-00005D000000}"/>
    <cellStyle name="40% - Énfasis3 2 4" xfId="91" xr:uid="{00000000-0005-0000-0000-00005E000000}"/>
    <cellStyle name="40% - Énfasis3 3" xfId="92" xr:uid="{00000000-0005-0000-0000-00005F000000}"/>
    <cellStyle name="40% - Énfasis3 3 2" xfId="93" xr:uid="{00000000-0005-0000-0000-000060000000}"/>
    <cellStyle name="40% - Énfasis3 3 3" xfId="94" xr:uid="{00000000-0005-0000-0000-000061000000}"/>
    <cellStyle name="40% - Énfasis3 4" xfId="95" xr:uid="{00000000-0005-0000-0000-000062000000}"/>
    <cellStyle name="40% - Énfasis4 2" xfId="96" xr:uid="{00000000-0005-0000-0000-000063000000}"/>
    <cellStyle name="40% - Énfasis4 2 2" xfId="97" xr:uid="{00000000-0005-0000-0000-000064000000}"/>
    <cellStyle name="40% - Énfasis4 2 2 2" xfId="98" xr:uid="{00000000-0005-0000-0000-000065000000}"/>
    <cellStyle name="40% - Énfasis4 2 3" xfId="99" xr:uid="{00000000-0005-0000-0000-000066000000}"/>
    <cellStyle name="40% - Énfasis4 2 4" xfId="100" xr:uid="{00000000-0005-0000-0000-000067000000}"/>
    <cellStyle name="40% - Énfasis4 3" xfId="101" xr:uid="{00000000-0005-0000-0000-000068000000}"/>
    <cellStyle name="40% - Énfasis4 3 2" xfId="102" xr:uid="{00000000-0005-0000-0000-000069000000}"/>
    <cellStyle name="40% - Énfasis4 3 3" xfId="103" xr:uid="{00000000-0005-0000-0000-00006A000000}"/>
    <cellStyle name="40% - Énfasis4 4" xfId="104" xr:uid="{00000000-0005-0000-0000-00006B000000}"/>
    <cellStyle name="40% - Énfasis5 2" xfId="105" xr:uid="{00000000-0005-0000-0000-00006C000000}"/>
    <cellStyle name="40% - Énfasis5 2 2" xfId="106" xr:uid="{00000000-0005-0000-0000-00006D000000}"/>
    <cellStyle name="40% - Énfasis5 2 2 2" xfId="107" xr:uid="{00000000-0005-0000-0000-00006E000000}"/>
    <cellStyle name="40% - Énfasis5 2 3" xfId="108" xr:uid="{00000000-0005-0000-0000-00006F000000}"/>
    <cellStyle name="40% - Énfasis5 2 4" xfId="109" xr:uid="{00000000-0005-0000-0000-000070000000}"/>
    <cellStyle name="40% - Énfasis5 3" xfId="110" xr:uid="{00000000-0005-0000-0000-000071000000}"/>
    <cellStyle name="40% - Énfasis5 3 2" xfId="111" xr:uid="{00000000-0005-0000-0000-000072000000}"/>
    <cellStyle name="40% - Énfasis5 3 3" xfId="112" xr:uid="{00000000-0005-0000-0000-000073000000}"/>
    <cellStyle name="40% - Énfasis5 4" xfId="113" xr:uid="{00000000-0005-0000-0000-000074000000}"/>
    <cellStyle name="40% - Énfasis6 2" xfId="114" xr:uid="{00000000-0005-0000-0000-000075000000}"/>
    <cellStyle name="40% - Énfasis6 2 2" xfId="115" xr:uid="{00000000-0005-0000-0000-000076000000}"/>
    <cellStyle name="40% - Énfasis6 2 2 2" xfId="116" xr:uid="{00000000-0005-0000-0000-000077000000}"/>
    <cellStyle name="40% - Énfasis6 2 3" xfId="117" xr:uid="{00000000-0005-0000-0000-000078000000}"/>
    <cellStyle name="40% - Énfasis6 2 4" xfId="118" xr:uid="{00000000-0005-0000-0000-000079000000}"/>
    <cellStyle name="40% - Énfasis6 3" xfId="119" xr:uid="{00000000-0005-0000-0000-00007A000000}"/>
    <cellStyle name="40% - Énfasis6 3 2" xfId="120" xr:uid="{00000000-0005-0000-0000-00007B000000}"/>
    <cellStyle name="40% - Énfasis6 3 3" xfId="121" xr:uid="{00000000-0005-0000-0000-00007C000000}"/>
    <cellStyle name="40% - Énfasis6 4" xfId="122" xr:uid="{00000000-0005-0000-0000-00007D000000}"/>
    <cellStyle name="60% - Accent1 2" xfId="123" xr:uid="{00000000-0005-0000-0000-00007E000000}"/>
    <cellStyle name="60% - Accent2 2" xfId="124" xr:uid="{00000000-0005-0000-0000-00007F000000}"/>
    <cellStyle name="60% - Accent3 2" xfId="125" xr:uid="{00000000-0005-0000-0000-000080000000}"/>
    <cellStyle name="60% - Accent4 2" xfId="126" xr:uid="{00000000-0005-0000-0000-000081000000}"/>
    <cellStyle name="60% - Accent5 2" xfId="127" xr:uid="{00000000-0005-0000-0000-000082000000}"/>
    <cellStyle name="60% - Accent6 2" xfId="128" xr:uid="{00000000-0005-0000-0000-000083000000}"/>
    <cellStyle name="60% - Énfasis1 2" xfId="129" xr:uid="{00000000-0005-0000-0000-000084000000}"/>
    <cellStyle name="60% - Énfasis1 2 2" xfId="130" xr:uid="{00000000-0005-0000-0000-000085000000}"/>
    <cellStyle name="60% - Énfasis1 2 2 2" xfId="131" xr:uid="{00000000-0005-0000-0000-000086000000}"/>
    <cellStyle name="60% - Énfasis1 2 3" xfId="132" xr:uid="{00000000-0005-0000-0000-000087000000}"/>
    <cellStyle name="60% - Énfasis1 2 4" xfId="133" xr:uid="{00000000-0005-0000-0000-000088000000}"/>
    <cellStyle name="60% - Énfasis1 3" xfId="134" xr:uid="{00000000-0005-0000-0000-000089000000}"/>
    <cellStyle name="60% - Énfasis1 3 2" xfId="135" xr:uid="{00000000-0005-0000-0000-00008A000000}"/>
    <cellStyle name="60% - Énfasis1 3 3" xfId="136" xr:uid="{00000000-0005-0000-0000-00008B000000}"/>
    <cellStyle name="60% - Énfasis1 4" xfId="137" xr:uid="{00000000-0005-0000-0000-00008C000000}"/>
    <cellStyle name="60% - Énfasis2 2" xfId="138" xr:uid="{00000000-0005-0000-0000-00008D000000}"/>
    <cellStyle name="60% - Énfasis2 2 2" xfId="139" xr:uid="{00000000-0005-0000-0000-00008E000000}"/>
    <cellStyle name="60% - Énfasis2 2 2 2" xfId="140" xr:uid="{00000000-0005-0000-0000-00008F000000}"/>
    <cellStyle name="60% - Énfasis2 2 3" xfId="141" xr:uid="{00000000-0005-0000-0000-000090000000}"/>
    <cellStyle name="60% - Énfasis2 2 4" xfId="142" xr:uid="{00000000-0005-0000-0000-000091000000}"/>
    <cellStyle name="60% - Énfasis2 3" xfId="143" xr:uid="{00000000-0005-0000-0000-000092000000}"/>
    <cellStyle name="60% - Énfasis2 3 2" xfId="144" xr:uid="{00000000-0005-0000-0000-000093000000}"/>
    <cellStyle name="60% - Énfasis2 3 3" xfId="145" xr:uid="{00000000-0005-0000-0000-000094000000}"/>
    <cellStyle name="60% - Énfasis2 4" xfId="146" xr:uid="{00000000-0005-0000-0000-000095000000}"/>
    <cellStyle name="60% - Énfasis3 2" xfId="147" xr:uid="{00000000-0005-0000-0000-000096000000}"/>
    <cellStyle name="60% - Énfasis3 2 2" xfId="148" xr:uid="{00000000-0005-0000-0000-000097000000}"/>
    <cellStyle name="60% - Énfasis3 2 2 2" xfId="149" xr:uid="{00000000-0005-0000-0000-000098000000}"/>
    <cellStyle name="60% - Énfasis3 2 3" xfId="150" xr:uid="{00000000-0005-0000-0000-000099000000}"/>
    <cellStyle name="60% - Énfasis3 2 4" xfId="151" xr:uid="{00000000-0005-0000-0000-00009A000000}"/>
    <cellStyle name="60% - Énfasis3 3" xfId="152" xr:uid="{00000000-0005-0000-0000-00009B000000}"/>
    <cellStyle name="60% - Énfasis3 3 2" xfId="153" xr:uid="{00000000-0005-0000-0000-00009C000000}"/>
    <cellStyle name="60% - Énfasis3 3 3" xfId="154" xr:uid="{00000000-0005-0000-0000-00009D000000}"/>
    <cellStyle name="60% - Énfasis3 4" xfId="155" xr:uid="{00000000-0005-0000-0000-00009E000000}"/>
    <cellStyle name="60% - Énfasis4 2" xfId="156" xr:uid="{00000000-0005-0000-0000-00009F000000}"/>
    <cellStyle name="60% - Énfasis4 2 2" xfId="157" xr:uid="{00000000-0005-0000-0000-0000A0000000}"/>
    <cellStyle name="60% - Énfasis4 2 2 2" xfId="158" xr:uid="{00000000-0005-0000-0000-0000A1000000}"/>
    <cellStyle name="60% - Énfasis4 2 3" xfId="159" xr:uid="{00000000-0005-0000-0000-0000A2000000}"/>
    <cellStyle name="60% - Énfasis4 2 4" xfId="160" xr:uid="{00000000-0005-0000-0000-0000A3000000}"/>
    <cellStyle name="60% - Énfasis4 3" xfId="161" xr:uid="{00000000-0005-0000-0000-0000A4000000}"/>
    <cellStyle name="60% - Énfasis4 3 2" xfId="162" xr:uid="{00000000-0005-0000-0000-0000A5000000}"/>
    <cellStyle name="60% - Énfasis4 3 3" xfId="163" xr:uid="{00000000-0005-0000-0000-0000A6000000}"/>
    <cellStyle name="60% - Énfasis4 4" xfId="164" xr:uid="{00000000-0005-0000-0000-0000A7000000}"/>
    <cellStyle name="60% - Énfasis5 2" xfId="165" xr:uid="{00000000-0005-0000-0000-0000A8000000}"/>
    <cellStyle name="60% - Énfasis5 2 2" xfId="166" xr:uid="{00000000-0005-0000-0000-0000A9000000}"/>
    <cellStyle name="60% - Énfasis5 2 2 2" xfId="167" xr:uid="{00000000-0005-0000-0000-0000AA000000}"/>
    <cellStyle name="60% - Énfasis5 2 3" xfId="168" xr:uid="{00000000-0005-0000-0000-0000AB000000}"/>
    <cellStyle name="60% - Énfasis5 2 4" xfId="169" xr:uid="{00000000-0005-0000-0000-0000AC000000}"/>
    <cellStyle name="60% - Énfasis5 3" xfId="170" xr:uid="{00000000-0005-0000-0000-0000AD000000}"/>
    <cellStyle name="60% - Énfasis5 3 2" xfId="171" xr:uid="{00000000-0005-0000-0000-0000AE000000}"/>
    <cellStyle name="60% - Énfasis5 3 3" xfId="172" xr:uid="{00000000-0005-0000-0000-0000AF000000}"/>
    <cellStyle name="60% - Énfasis5 4" xfId="173" xr:uid="{00000000-0005-0000-0000-0000B0000000}"/>
    <cellStyle name="60% - Énfasis6 2" xfId="174" xr:uid="{00000000-0005-0000-0000-0000B1000000}"/>
    <cellStyle name="60% - Énfasis6 2 2" xfId="175" xr:uid="{00000000-0005-0000-0000-0000B2000000}"/>
    <cellStyle name="60% - Énfasis6 2 2 2" xfId="176" xr:uid="{00000000-0005-0000-0000-0000B3000000}"/>
    <cellStyle name="60% - Énfasis6 2 3" xfId="177" xr:uid="{00000000-0005-0000-0000-0000B4000000}"/>
    <cellStyle name="60% - Énfasis6 2 4" xfId="178" xr:uid="{00000000-0005-0000-0000-0000B5000000}"/>
    <cellStyle name="60% - Énfasis6 3" xfId="179" xr:uid="{00000000-0005-0000-0000-0000B6000000}"/>
    <cellStyle name="60% - Énfasis6 3 2" xfId="180" xr:uid="{00000000-0005-0000-0000-0000B7000000}"/>
    <cellStyle name="60% - Énfasis6 3 3" xfId="181" xr:uid="{00000000-0005-0000-0000-0000B8000000}"/>
    <cellStyle name="60% - Énfasis6 4" xfId="182" xr:uid="{00000000-0005-0000-0000-0000B9000000}"/>
    <cellStyle name="Accent1 2" xfId="183" xr:uid="{00000000-0005-0000-0000-0000BA000000}"/>
    <cellStyle name="Accent2 2" xfId="184" xr:uid="{00000000-0005-0000-0000-0000BB000000}"/>
    <cellStyle name="Accent3 2" xfId="185" xr:uid="{00000000-0005-0000-0000-0000BC000000}"/>
    <cellStyle name="Accent4 2" xfId="186" xr:uid="{00000000-0005-0000-0000-0000BD000000}"/>
    <cellStyle name="Accent5 2" xfId="187" xr:uid="{00000000-0005-0000-0000-0000BE000000}"/>
    <cellStyle name="Accent6 2" xfId="188" xr:uid="{00000000-0005-0000-0000-0000BF000000}"/>
    <cellStyle name="Bad 2" xfId="189" xr:uid="{00000000-0005-0000-0000-0000C0000000}"/>
    <cellStyle name="Buena 2" xfId="190" xr:uid="{00000000-0005-0000-0000-0000C1000000}"/>
    <cellStyle name="Buena 2 2" xfId="191" xr:uid="{00000000-0005-0000-0000-0000C2000000}"/>
    <cellStyle name="Buena 2 2 2" xfId="192" xr:uid="{00000000-0005-0000-0000-0000C3000000}"/>
    <cellStyle name="Buena 2 3" xfId="193" xr:uid="{00000000-0005-0000-0000-0000C4000000}"/>
    <cellStyle name="Buena 2 4" xfId="194" xr:uid="{00000000-0005-0000-0000-0000C5000000}"/>
    <cellStyle name="Buena 3" xfId="195" xr:uid="{00000000-0005-0000-0000-0000C6000000}"/>
    <cellStyle name="Buena 3 2" xfId="196" xr:uid="{00000000-0005-0000-0000-0000C7000000}"/>
    <cellStyle name="Buena 3 3" xfId="197" xr:uid="{00000000-0005-0000-0000-0000C8000000}"/>
    <cellStyle name="Buena 4" xfId="198" xr:uid="{00000000-0005-0000-0000-0000C9000000}"/>
    <cellStyle name="Calculation 2" xfId="199" xr:uid="{00000000-0005-0000-0000-0000CA000000}"/>
    <cellStyle name="Cálculo 2" xfId="245" xr:uid="{00000000-0005-0000-0000-0000F8000000}"/>
    <cellStyle name="Cálculo 2 2" xfId="246" xr:uid="{00000000-0005-0000-0000-0000F9000000}"/>
    <cellStyle name="Cálculo 2 2 2" xfId="247" xr:uid="{00000000-0005-0000-0000-0000FA000000}"/>
    <cellStyle name="Cálculo 2 2 3" xfId="248" xr:uid="{00000000-0005-0000-0000-0000FB000000}"/>
    <cellStyle name="Cálculo 2 3" xfId="249" xr:uid="{00000000-0005-0000-0000-0000FC000000}"/>
    <cellStyle name="Cálculo 2 4" xfId="250" xr:uid="{00000000-0005-0000-0000-0000FD000000}"/>
    <cellStyle name="Cálculo 2 5" xfId="251" xr:uid="{00000000-0005-0000-0000-0000FE000000}"/>
    <cellStyle name="Cálculo 2_Copia de Xl0000021.xls INGRID" xfId="252" xr:uid="{00000000-0005-0000-0000-0000FF000000}"/>
    <cellStyle name="Cálculo 3" xfId="253" xr:uid="{00000000-0005-0000-0000-000000010000}"/>
    <cellStyle name="Cálculo 3 2" xfId="254" xr:uid="{00000000-0005-0000-0000-000001010000}"/>
    <cellStyle name="Cálculo 3 3" xfId="255" xr:uid="{00000000-0005-0000-0000-000002010000}"/>
    <cellStyle name="Cálculo 3 4" xfId="256" xr:uid="{00000000-0005-0000-0000-000003010000}"/>
    <cellStyle name="Cálculo 4" xfId="257" xr:uid="{00000000-0005-0000-0000-000004010000}"/>
    <cellStyle name="Celda de comprobación 2" xfId="200" xr:uid="{00000000-0005-0000-0000-0000CB000000}"/>
    <cellStyle name="Celda de comprobación 2 2" xfId="201" xr:uid="{00000000-0005-0000-0000-0000CC000000}"/>
    <cellStyle name="Celda de comprobación 2 2 2" xfId="202" xr:uid="{00000000-0005-0000-0000-0000CD000000}"/>
    <cellStyle name="Celda de comprobación 2 3" xfId="203" xr:uid="{00000000-0005-0000-0000-0000CE000000}"/>
    <cellStyle name="Celda de comprobación 2 4" xfId="204" xr:uid="{00000000-0005-0000-0000-0000CF000000}"/>
    <cellStyle name="Celda de comprobación 2 5" xfId="205" xr:uid="{00000000-0005-0000-0000-0000D0000000}"/>
    <cellStyle name="Celda de comprobación 2_Copia de Xl0000021.xls INGRID" xfId="206" xr:uid="{00000000-0005-0000-0000-0000D1000000}"/>
    <cellStyle name="Celda de comprobación 3" xfId="207" xr:uid="{00000000-0005-0000-0000-0000D2000000}"/>
    <cellStyle name="Celda de comprobación 3 2" xfId="208" xr:uid="{00000000-0005-0000-0000-0000D3000000}"/>
    <cellStyle name="Celda de comprobación 3 3" xfId="209" xr:uid="{00000000-0005-0000-0000-0000D4000000}"/>
    <cellStyle name="Celda de comprobación 3 4" xfId="210" xr:uid="{00000000-0005-0000-0000-0000D5000000}"/>
    <cellStyle name="Celda de comprobación 4" xfId="211" xr:uid="{00000000-0005-0000-0000-0000D6000000}"/>
    <cellStyle name="Celda vinculada 2" xfId="212" xr:uid="{00000000-0005-0000-0000-0000D7000000}"/>
    <cellStyle name="Celda vinculada 2 2" xfId="213" xr:uid="{00000000-0005-0000-0000-0000D8000000}"/>
    <cellStyle name="Celda vinculada 2 2 2" xfId="214" xr:uid="{00000000-0005-0000-0000-0000D9000000}"/>
    <cellStyle name="Celda vinculada 2 2 3" xfId="215" xr:uid="{00000000-0005-0000-0000-0000DA000000}"/>
    <cellStyle name="Celda vinculada 2 3" xfId="216" xr:uid="{00000000-0005-0000-0000-0000DB000000}"/>
    <cellStyle name="Celda vinculada 2 4" xfId="217" xr:uid="{00000000-0005-0000-0000-0000DC000000}"/>
    <cellStyle name="Celda vinculada 2 5" xfId="218" xr:uid="{00000000-0005-0000-0000-0000DD000000}"/>
    <cellStyle name="Celda vinculada 2_2013-68" xfId="219" xr:uid="{00000000-0005-0000-0000-0000DE000000}"/>
    <cellStyle name="Celda vinculada 3" xfId="220" xr:uid="{00000000-0005-0000-0000-0000DF000000}"/>
    <cellStyle name="Celda vinculada 3 2" xfId="221" xr:uid="{00000000-0005-0000-0000-0000E0000000}"/>
    <cellStyle name="Celda vinculada 3 3" xfId="222" xr:uid="{00000000-0005-0000-0000-0000E1000000}"/>
    <cellStyle name="Celda vinculada 3 4" xfId="223" xr:uid="{00000000-0005-0000-0000-0000E2000000}"/>
    <cellStyle name="Celda vinculada 4" xfId="224" xr:uid="{00000000-0005-0000-0000-0000E3000000}"/>
    <cellStyle name="Check Cell 2" xfId="225" xr:uid="{00000000-0005-0000-0000-0000E4000000}"/>
    <cellStyle name="Comma 11" xfId="226" xr:uid="{00000000-0005-0000-0000-0000E5000000}"/>
    <cellStyle name="Comma 2" xfId="227" xr:uid="{00000000-0005-0000-0000-0000E6000000}"/>
    <cellStyle name="Comma 2 2" xfId="228" xr:uid="{00000000-0005-0000-0000-0000E7000000}"/>
    <cellStyle name="Comma 2 2 2" xfId="229" xr:uid="{00000000-0005-0000-0000-0000E8000000}"/>
    <cellStyle name="Comma 2 3" xfId="230" xr:uid="{00000000-0005-0000-0000-0000E9000000}"/>
    <cellStyle name="Comma 2 5" xfId="231" xr:uid="{00000000-0005-0000-0000-0000EA000000}"/>
    <cellStyle name="Comma 2 6 3 3" xfId="232" xr:uid="{00000000-0005-0000-0000-0000EB000000}"/>
    <cellStyle name="Comma 2 6 4" xfId="233" xr:uid="{00000000-0005-0000-0000-0000EC000000}"/>
    <cellStyle name="Comma 3" xfId="234" xr:uid="{00000000-0005-0000-0000-0000ED000000}"/>
    <cellStyle name="Comma 3 2" xfId="235" xr:uid="{00000000-0005-0000-0000-0000EE000000}"/>
    <cellStyle name="Comma 3 2 2" xfId="1794" xr:uid="{95A30F53-40CA-40D8-A13B-3CE0071DBFB9}"/>
    <cellStyle name="Comma 3 3" xfId="236" xr:uid="{00000000-0005-0000-0000-0000EF000000}"/>
    <cellStyle name="Comma 4" xfId="237" xr:uid="{00000000-0005-0000-0000-0000F0000000}"/>
    <cellStyle name="Comma 4 2" xfId="238" xr:uid="{00000000-0005-0000-0000-0000F1000000}"/>
    <cellStyle name="Comma 5" xfId="239" xr:uid="{00000000-0005-0000-0000-0000F2000000}"/>
    <cellStyle name="Currency 2" xfId="240" xr:uid="{00000000-0005-0000-0000-0000F3000000}"/>
    <cellStyle name="Currency 2 2" xfId="241" xr:uid="{00000000-0005-0000-0000-0000F4000000}"/>
    <cellStyle name="Currency 2 3" xfId="242" xr:uid="{00000000-0005-0000-0000-0000F5000000}"/>
    <cellStyle name="Currency 3" xfId="243" xr:uid="{00000000-0005-0000-0000-0000F6000000}"/>
    <cellStyle name="Currency 3 2" xfId="244" xr:uid="{00000000-0005-0000-0000-0000F7000000}"/>
    <cellStyle name="Encabezado 4 2" xfId="258" xr:uid="{00000000-0005-0000-0000-000005010000}"/>
    <cellStyle name="Encabezado 4 2 2" xfId="259" xr:uid="{00000000-0005-0000-0000-000006010000}"/>
    <cellStyle name="Encabezado 4 2 2 2" xfId="260" xr:uid="{00000000-0005-0000-0000-000007010000}"/>
    <cellStyle name="Encabezado 4 2 3" xfId="261" xr:uid="{00000000-0005-0000-0000-000008010000}"/>
    <cellStyle name="Encabezado 4 2 4" xfId="262" xr:uid="{00000000-0005-0000-0000-000009010000}"/>
    <cellStyle name="Encabezado 4 3" xfId="263" xr:uid="{00000000-0005-0000-0000-00000A010000}"/>
    <cellStyle name="Encabezado 4 3 2" xfId="264" xr:uid="{00000000-0005-0000-0000-00000B010000}"/>
    <cellStyle name="Encabezado 4 3 3" xfId="265" xr:uid="{00000000-0005-0000-0000-00000C010000}"/>
    <cellStyle name="Encabezado 4 4" xfId="266" xr:uid="{00000000-0005-0000-0000-00000D010000}"/>
    <cellStyle name="Énfasis1 2" xfId="1739" xr:uid="{00000000-0005-0000-0000-0000CF060000}"/>
    <cellStyle name="Énfasis1 2 2" xfId="1740" xr:uid="{00000000-0005-0000-0000-0000D0060000}"/>
    <cellStyle name="Énfasis1 2 2 2" xfId="1741" xr:uid="{00000000-0005-0000-0000-0000D1060000}"/>
    <cellStyle name="Énfasis1 2 3" xfId="1742" xr:uid="{00000000-0005-0000-0000-0000D2060000}"/>
    <cellStyle name="Énfasis1 2 4" xfId="1743" xr:uid="{00000000-0005-0000-0000-0000D3060000}"/>
    <cellStyle name="Énfasis1 3" xfId="1744" xr:uid="{00000000-0005-0000-0000-0000D4060000}"/>
    <cellStyle name="Énfasis1 3 2" xfId="1745" xr:uid="{00000000-0005-0000-0000-0000D5060000}"/>
    <cellStyle name="Énfasis1 3 3" xfId="1746" xr:uid="{00000000-0005-0000-0000-0000D6060000}"/>
    <cellStyle name="Énfasis1 4" xfId="1747" xr:uid="{00000000-0005-0000-0000-0000D7060000}"/>
    <cellStyle name="Énfasis2 2" xfId="1748" xr:uid="{00000000-0005-0000-0000-0000D8060000}"/>
    <cellStyle name="Énfasis2 2 2" xfId="1749" xr:uid="{00000000-0005-0000-0000-0000D9060000}"/>
    <cellStyle name="Énfasis2 2 2 2" xfId="1750" xr:uid="{00000000-0005-0000-0000-0000DA060000}"/>
    <cellStyle name="Énfasis2 2 3" xfId="1751" xr:uid="{00000000-0005-0000-0000-0000DB060000}"/>
    <cellStyle name="Énfasis2 2 4" xfId="1752" xr:uid="{00000000-0005-0000-0000-0000DC060000}"/>
    <cellStyle name="Énfasis2 3" xfId="1753" xr:uid="{00000000-0005-0000-0000-0000DD060000}"/>
    <cellStyle name="Énfasis2 3 2" xfId="1754" xr:uid="{00000000-0005-0000-0000-0000DE060000}"/>
    <cellStyle name="Énfasis2 3 3" xfId="1755" xr:uid="{00000000-0005-0000-0000-0000DF060000}"/>
    <cellStyle name="Énfasis2 4" xfId="1756" xr:uid="{00000000-0005-0000-0000-0000E0060000}"/>
    <cellStyle name="Énfasis3 2" xfId="1757" xr:uid="{00000000-0005-0000-0000-0000E1060000}"/>
    <cellStyle name="Énfasis3 2 2" xfId="1758" xr:uid="{00000000-0005-0000-0000-0000E2060000}"/>
    <cellStyle name="Énfasis3 2 2 2" xfId="1759" xr:uid="{00000000-0005-0000-0000-0000E3060000}"/>
    <cellStyle name="Énfasis3 2 3" xfId="1760" xr:uid="{00000000-0005-0000-0000-0000E4060000}"/>
    <cellStyle name="Énfasis3 2 4" xfId="1761" xr:uid="{00000000-0005-0000-0000-0000E5060000}"/>
    <cellStyle name="Énfasis3 3" xfId="1762" xr:uid="{00000000-0005-0000-0000-0000E6060000}"/>
    <cellStyle name="Énfasis3 3 2" xfId="1763" xr:uid="{00000000-0005-0000-0000-0000E7060000}"/>
    <cellStyle name="Énfasis3 3 3" xfId="1764" xr:uid="{00000000-0005-0000-0000-0000E8060000}"/>
    <cellStyle name="Énfasis3 4" xfId="1765" xr:uid="{00000000-0005-0000-0000-0000E9060000}"/>
    <cellStyle name="Énfasis4 2" xfId="1766" xr:uid="{00000000-0005-0000-0000-0000EA060000}"/>
    <cellStyle name="Énfasis4 2 2" xfId="1767" xr:uid="{00000000-0005-0000-0000-0000EB060000}"/>
    <cellStyle name="Énfasis4 2 2 2" xfId="1768" xr:uid="{00000000-0005-0000-0000-0000EC060000}"/>
    <cellStyle name="Énfasis4 2 3" xfId="1769" xr:uid="{00000000-0005-0000-0000-0000ED060000}"/>
    <cellStyle name="Énfasis4 2 4" xfId="1770" xr:uid="{00000000-0005-0000-0000-0000EE060000}"/>
    <cellStyle name="Énfasis4 3" xfId="1771" xr:uid="{00000000-0005-0000-0000-0000EF060000}"/>
    <cellStyle name="Énfasis4 3 2" xfId="1772" xr:uid="{00000000-0005-0000-0000-0000F0060000}"/>
    <cellStyle name="Énfasis4 3 3" xfId="1773" xr:uid="{00000000-0005-0000-0000-0000F1060000}"/>
    <cellStyle name="Énfasis4 4" xfId="1774" xr:uid="{00000000-0005-0000-0000-0000F2060000}"/>
    <cellStyle name="Énfasis5 2" xfId="1775" xr:uid="{00000000-0005-0000-0000-0000F3060000}"/>
    <cellStyle name="Énfasis5 2 2" xfId="1776" xr:uid="{00000000-0005-0000-0000-0000F4060000}"/>
    <cellStyle name="Énfasis5 2 2 2" xfId="1777" xr:uid="{00000000-0005-0000-0000-0000F5060000}"/>
    <cellStyle name="Énfasis5 2 3" xfId="1778" xr:uid="{00000000-0005-0000-0000-0000F6060000}"/>
    <cellStyle name="Énfasis5 2 4" xfId="1779" xr:uid="{00000000-0005-0000-0000-0000F7060000}"/>
    <cellStyle name="Énfasis5 3" xfId="1780" xr:uid="{00000000-0005-0000-0000-0000F8060000}"/>
    <cellStyle name="Énfasis5 3 2" xfId="1781" xr:uid="{00000000-0005-0000-0000-0000F9060000}"/>
    <cellStyle name="Énfasis5 3 3" xfId="1782" xr:uid="{00000000-0005-0000-0000-0000FA060000}"/>
    <cellStyle name="Énfasis5 4" xfId="1783" xr:uid="{00000000-0005-0000-0000-0000FB060000}"/>
    <cellStyle name="Énfasis6 2" xfId="1784" xr:uid="{00000000-0005-0000-0000-0000FC060000}"/>
    <cellStyle name="Énfasis6 2 2" xfId="1785" xr:uid="{00000000-0005-0000-0000-0000FD060000}"/>
    <cellStyle name="Énfasis6 2 2 2" xfId="1786" xr:uid="{00000000-0005-0000-0000-0000FE060000}"/>
    <cellStyle name="Énfasis6 2 3" xfId="1787" xr:uid="{00000000-0005-0000-0000-0000FF060000}"/>
    <cellStyle name="Énfasis6 2 4" xfId="1788" xr:uid="{00000000-0005-0000-0000-000000070000}"/>
    <cellStyle name="Énfasis6 3" xfId="1789" xr:uid="{00000000-0005-0000-0000-000001070000}"/>
    <cellStyle name="Énfasis6 3 2" xfId="1790" xr:uid="{00000000-0005-0000-0000-000002070000}"/>
    <cellStyle name="Énfasis6 3 3" xfId="1791" xr:uid="{00000000-0005-0000-0000-000003070000}"/>
    <cellStyle name="Énfasis6 4" xfId="1792" xr:uid="{00000000-0005-0000-0000-000004070000}"/>
    <cellStyle name="Entrada 2" xfId="267" xr:uid="{00000000-0005-0000-0000-00000E010000}"/>
    <cellStyle name="Entrada 2 2" xfId="268" xr:uid="{00000000-0005-0000-0000-00000F010000}"/>
    <cellStyle name="Entrada 2 2 2" xfId="269" xr:uid="{00000000-0005-0000-0000-000010010000}"/>
    <cellStyle name="Entrada 2 2 3" xfId="270" xr:uid="{00000000-0005-0000-0000-000011010000}"/>
    <cellStyle name="Entrada 2 3" xfId="271" xr:uid="{00000000-0005-0000-0000-000012010000}"/>
    <cellStyle name="Entrada 2 4" xfId="272" xr:uid="{00000000-0005-0000-0000-000013010000}"/>
    <cellStyle name="Entrada 2 5" xfId="273" xr:uid="{00000000-0005-0000-0000-000014010000}"/>
    <cellStyle name="Entrada 2_Copia de Xl0000021.xls INGRID" xfId="274" xr:uid="{00000000-0005-0000-0000-000015010000}"/>
    <cellStyle name="Entrada 3" xfId="275" xr:uid="{00000000-0005-0000-0000-000016010000}"/>
    <cellStyle name="Entrada 3 2" xfId="276" xr:uid="{00000000-0005-0000-0000-000017010000}"/>
    <cellStyle name="Entrada 3 3" xfId="277" xr:uid="{00000000-0005-0000-0000-000018010000}"/>
    <cellStyle name="Entrada 3 4" xfId="278" xr:uid="{00000000-0005-0000-0000-000019010000}"/>
    <cellStyle name="Entrada 4" xfId="279" xr:uid="{00000000-0005-0000-0000-00001A010000}"/>
    <cellStyle name="Euro" xfId="280" xr:uid="{00000000-0005-0000-0000-00001B010000}"/>
    <cellStyle name="Euro 10" xfId="281" xr:uid="{00000000-0005-0000-0000-00001C010000}"/>
    <cellStyle name="Euro 10 2" xfId="282" xr:uid="{00000000-0005-0000-0000-00001D010000}"/>
    <cellStyle name="Euro 10 2 2" xfId="283" xr:uid="{00000000-0005-0000-0000-00001E010000}"/>
    <cellStyle name="Euro 10 2 3" xfId="284" xr:uid="{00000000-0005-0000-0000-00001F010000}"/>
    <cellStyle name="Euro 10 3" xfId="285" xr:uid="{00000000-0005-0000-0000-000020010000}"/>
    <cellStyle name="Euro 10 3 2" xfId="286" xr:uid="{00000000-0005-0000-0000-000021010000}"/>
    <cellStyle name="Euro 10 3 3" xfId="287" xr:uid="{00000000-0005-0000-0000-000022010000}"/>
    <cellStyle name="Euro 10 4" xfId="288" xr:uid="{00000000-0005-0000-0000-000023010000}"/>
    <cellStyle name="Euro 10 4 2" xfId="289" xr:uid="{00000000-0005-0000-0000-000024010000}"/>
    <cellStyle name="Euro 10 4 3" xfId="290" xr:uid="{00000000-0005-0000-0000-000025010000}"/>
    <cellStyle name="Euro 10 5" xfId="291" xr:uid="{00000000-0005-0000-0000-000026010000}"/>
    <cellStyle name="Euro 10 6" xfId="292" xr:uid="{00000000-0005-0000-0000-000027010000}"/>
    <cellStyle name="Euro 11" xfId="293" xr:uid="{00000000-0005-0000-0000-000028010000}"/>
    <cellStyle name="Euro 11 2" xfId="294" xr:uid="{00000000-0005-0000-0000-000029010000}"/>
    <cellStyle name="Euro 11 2 2" xfId="295" xr:uid="{00000000-0005-0000-0000-00002A010000}"/>
    <cellStyle name="Euro 11 2 3" xfId="296" xr:uid="{00000000-0005-0000-0000-00002B010000}"/>
    <cellStyle name="Euro 11 3" xfId="297" xr:uid="{00000000-0005-0000-0000-00002C010000}"/>
    <cellStyle name="Euro 11 3 2" xfId="298" xr:uid="{00000000-0005-0000-0000-00002D010000}"/>
    <cellStyle name="Euro 11 3 3" xfId="299" xr:uid="{00000000-0005-0000-0000-00002E010000}"/>
    <cellStyle name="Euro 11 4" xfId="300" xr:uid="{00000000-0005-0000-0000-00002F010000}"/>
    <cellStyle name="Euro 11 4 2" xfId="301" xr:uid="{00000000-0005-0000-0000-000030010000}"/>
    <cellStyle name="Euro 11 4 3" xfId="302" xr:uid="{00000000-0005-0000-0000-000031010000}"/>
    <cellStyle name="Euro 11 5" xfId="303" xr:uid="{00000000-0005-0000-0000-000032010000}"/>
    <cellStyle name="Euro 11 6" xfId="304" xr:uid="{00000000-0005-0000-0000-000033010000}"/>
    <cellStyle name="Euro 12" xfId="305" xr:uid="{00000000-0005-0000-0000-000034010000}"/>
    <cellStyle name="Euro 12 2" xfId="306" xr:uid="{00000000-0005-0000-0000-000035010000}"/>
    <cellStyle name="Euro 12 2 2" xfId="307" xr:uid="{00000000-0005-0000-0000-000036010000}"/>
    <cellStyle name="Euro 12 2 3" xfId="308" xr:uid="{00000000-0005-0000-0000-000037010000}"/>
    <cellStyle name="Euro 12 3" xfId="309" xr:uid="{00000000-0005-0000-0000-000038010000}"/>
    <cellStyle name="Euro 12 3 2" xfId="310" xr:uid="{00000000-0005-0000-0000-000039010000}"/>
    <cellStyle name="Euro 12 3 3" xfId="311" xr:uid="{00000000-0005-0000-0000-00003A010000}"/>
    <cellStyle name="Euro 12 4" xfId="312" xr:uid="{00000000-0005-0000-0000-00003B010000}"/>
    <cellStyle name="Euro 12 4 2" xfId="313" xr:uid="{00000000-0005-0000-0000-00003C010000}"/>
    <cellStyle name="Euro 12 4 3" xfId="314" xr:uid="{00000000-0005-0000-0000-00003D010000}"/>
    <cellStyle name="Euro 12 5" xfId="315" xr:uid="{00000000-0005-0000-0000-00003E010000}"/>
    <cellStyle name="Euro 12 6" xfId="316" xr:uid="{00000000-0005-0000-0000-00003F010000}"/>
    <cellStyle name="Euro 13" xfId="317" xr:uid="{00000000-0005-0000-0000-000040010000}"/>
    <cellStyle name="Euro 13 2" xfId="318" xr:uid="{00000000-0005-0000-0000-000041010000}"/>
    <cellStyle name="Euro 13 2 2" xfId="319" xr:uid="{00000000-0005-0000-0000-000042010000}"/>
    <cellStyle name="Euro 13 2 3" xfId="320" xr:uid="{00000000-0005-0000-0000-000043010000}"/>
    <cellStyle name="Euro 13 3" xfId="321" xr:uid="{00000000-0005-0000-0000-000044010000}"/>
    <cellStyle name="Euro 13 3 2" xfId="322" xr:uid="{00000000-0005-0000-0000-000045010000}"/>
    <cellStyle name="Euro 13 3 3" xfId="323" xr:uid="{00000000-0005-0000-0000-000046010000}"/>
    <cellStyle name="Euro 13 4" xfId="324" xr:uid="{00000000-0005-0000-0000-000047010000}"/>
    <cellStyle name="Euro 13 4 2" xfId="325" xr:uid="{00000000-0005-0000-0000-000048010000}"/>
    <cellStyle name="Euro 13 4 3" xfId="326" xr:uid="{00000000-0005-0000-0000-000049010000}"/>
    <cellStyle name="Euro 13 5" xfId="327" xr:uid="{00000000-0005-0000-0000-00004A010000}"/>
    <cellStyle name="Euro 13 6" xfId="328" xr:uid="{00000000-0005-0000-0000-00004B010000}"/>
    <cellStyle name="Euro 14" xfId="329" xr:uid="{00000000-0005-0000-0000-00004C010000}"/>
    <cellStyle name="Euro 14 2" xfId="330" xr:uid="{00000000-0005-0000-0000-00004D010000}"/>
    <cellStyle name="Euro 14 2 2" xfId="331" xr:uid="{00000000-0005-0000-0000-00004E010000}"/>
    <cellStyle name="Euro 14 2 3" xfId="332" xr:uid="{00000000-0005-0000-0000-00004F010000}"/>
    <cellStyle name="Euro 14 3" xfId="333" xr:uid="{00000000-0005-0000-0000-000050010000}"/>
    <cellStyle name="Euro 14 3 2" xfId="334" xr:uid="{00000000-0005-0000-0000-000051010000}"/>
    <cellStyle name="Euro 14 3 3" xfId="335" xr:uid="{00000000-0005-0000-0000-000052010000}"/>
    <cellStyle name="Euro 14 4" xfId="336" xr:uid="{00000000-0005-0000-0000-000053010000}"/>
    <cellStyle name="Euro 14 4 2" xfId="337" xr:uid="{00000000-0005-0000-0000-000054010000}"/>
    <cellStyle name="Euro 14 4 3" xfId="338" xr:uid="{00000000-0005-0000-0000-000055010000}"/>
    <cellStyle name="Euro 14 5" xfId="339" xr:uid="{00000000-0005-0000-0000-000056010000}"/>
    <cellStyle name="Euro 14 6" xfId="340" xr:uid="{00000000-0005-0000-0000-000057010000}"/>
    <cellStyle name="Euro 15" xfId="341" xr:uid="{00000000-0005-0000-0000-000058010000}"/>
    <cellStyle name="Euro 15 2" xfId="342" xr:uid="{00000000-0005-0000-0000-000059010000}"/>
    <cellStyle name="Euro 15 2 2" xfId="343" xr:uid="{00000000-0005-0000-0000-00005A010000}"/>
    <cellStyle name="Euro 15 2 3" xfId="344" xr:uid="{00000000-0005-0000-0000-00005B010000}"/>
    <cellStyle name="Euro 15 3" xfId="345" xr:uid="{00000000-0005-0000-0000-00005C010000}"/>
    <cellStyle name="Euro 15 3 2" xfId="346" xr:uid="{00000000-0005-0000-0000-00005D010000}"/>
    <cellStyle name="Euro 15 3 3" xfId="347" xr:uid="{00000000-0005-0000-0000-00005E010000}"/>
    <cellStyle name="Euro 15 4" xfId="348" xr:uid="{00000000-0005-0000-0000-00005F010000}"/>
    <cellStyle name="Euro 15 4 2" xfId="349" xr:uid="{00000000-0005-0000-0000-000060010000}"/>
    <cellStyle name="Euro 15 4 3" xfId="350" xr:uid="{00000000-0005-0000-0000-000061010000}"/>
    <cellStyle name="Euro 15 5" xfId="351" xr:uid="{00000000-0005-0000-0000-000062010000}"/>
    <cellStyle name="Euro 15 6" xfId="352" xr:uid="{00000000-0005-0000-0000-000063010000}"/>
    <cellStyle name="Euro 16" xfId="353" xr:uid="{00000000-0005-0000-0000-000064010000}"/>
    <cellStyle name="Euro 16 2" xfId="354" xr:uid="{00000000-0005-0000-0000-000065010000}"/>
    <cellStyle name="Euro 16 2 2" xfId="355" xr:uid="{00000000-0005-0000-0000-000066010000}"/>
    <cellStyle name="Euro 16 2 3" xfId="356" xr:uid="{00000000-0005-0000-0000-000067010000}"/>
    <cellStyle name="Euro 16 3" xfId="357" xr:uid="{00000000-0005-0000-0000-000068010000}"/>
    <cellStyle name="Euro 16 3 2" xfId="358" xr:uid="{00000000-0005-0000-0000-000069010000}"/>
    <cellStyle name="Euro 16 3 3" xfId="359" xr:uid="{00000000-0005-0000-0000-00006A010000}"/>
    <cellStyle name="Euro 16 4" xfId="360" xr:uid="{00000000-0005-0000-0000-00006B010000}"/>
    <cellStyle name="Euro 16 4 2" xfId="361" xr:uid="{00000000-0005-0000-0000-00006C010000}"/>
    <cellStyle name="Euro 16 4 3" xfId="362" xr:uid="{00000000-0005-0000-0000-00006D010000}"/>
    <cellStyle name="Euro 16 5" xfId="363" xr:uid="{00000000-0005-0000-0000-00006E010000}"/>
    <cellStyle name="Euro 16 6" xfId="364" xr:uid="{00000000-0005-0000-0000-00006F010000}"/>
    <cellStyle name="Euro 17" xfId="365" xr:uid="{00000000-0005-0000-0000-000070010000}"/>
    <cellStyle name="Euro 17 2" xfId="366" xr:uid="{00000000-0005-0000-0000-000071010000}"/>
    <cellStyle name="Euro 17 2 2" xfId="367" xr:uid="{00000000-0005-0000-0000-000072010000}"/>
    <cellStyle name="Euro 17 2 3" xfId="368" xr:uid="{00000000-0005-0000-0000-000073010000}"/>
    <cellStyle name="Euro 17 3" xfId="369" xr:uid="{00000000-0005-0000-0000-000074010000}"/>
    <cellStyle name="Euro 17 3 2" xfId="370" xr:uid="{00000000-0005-0000-0000-000075010000}"/>
    <cellStyle name="Euro 17 3 3" xfId="371" xr:uid="{00000000-0005-0000-0000-000076010000}"/>
    <cellStyle name="Euro 17 4" xfId="372" xr:uid="{00000000-0005-0000-0000-000077010000}"/>
    <cellStyle name="Euro 17 4 2" xfId="373" xr:uid="{00000000-0005-0000-0000-000078010000}"/>
    <cellStyle name="Euro 17 4 3" xfId="374" xr:uid="{00000000-0005-0000-0000-000079010000}"/>
    <cellStyle name="Euro 17 5" xfId="375" xr:uid="{00000000-0005-0000-0000-00007A010000}"/>
    <cellStyle name="Euro 17 6" xfId="376" xr:uid="{00000000-0005-0000-0000-00007B010000}"/>
    <cellStyle name="Euro 18" xfId="377" xr:uid="{00000000-0005-0000-0000-00007C010000}"/>
    <cellStyle name="Euro 19" xfId="378" xr:uid="{00000000-0005-0000-0000-00007D010000}"/>
    <cellStyle name="Euro 2" xfId="379" xr:uid="{00000000-0005-0000-0000-00007E010000}"/>
    <cellStyle name="Euro 2 10" xfId="380" xr:uid="{00000000-0005-0000-0000-00007F010000}"/>
    <cellStyle name="Euro 2 10 2" xfId="381" xr:uid="{00000000-0005-0000-0000-000080010000}"/>
    <cellStyle name="Euro 2 10 3" xfId="382" xr:uid="{00000000-0005-0000-0000-000081010000}"/>
    <cellStyle name="Euro 2 11" xfId="383" xr:uid="{00000000-0005-0000-0000-000082010000}"/>
    <cellStyle name="Euro 2 11 2" xfId="384" xr:uid="{00000000-0005-0000-0000-000083010000}"/>
    <cellStyle name="Euro 2 11 3" xfId="385" xr:uid="{00000000-0005-0000-0000-000084010000}"/>
    <cellStyle name="Euro 2 12" xfId="386" xr:uid="{00000000-0005-0000-0000-000085010000}"/>
    <cellStyle name="Euro 2 13" xfId="387" xr:uid="{00000000-0005-0000-0000-000086010000}"/>
    <cellStyle name="Euro 2 2" xfId="388" xr:uid="{00000000-0005-0000-0000-000087010000}"/>
    <cellStyle name="Euro 2 2 2" xfId="389" xr:uid="{00000000-0005-0000-0000-000088010000}"/>
    <cellStyle name="Euro 2 2 2 2" xfId="390" xr:uid="{00000000-0005-0000-0000-000089010000}"/>
    <cellStyle name="Euro 2 2 2 2 2" xfId="391" xr:uid="{00000000-0005-0000-0000-00008A010000}"/>
    <cellStyle name="Euro 2 2 2 2 3" xfId="392" xr:uid="{00000000-0005-0000-0000-00008B010000}"/>
    <cellStyle name="Euro 2 2 2 3" xfId="393" xr:uid="{00000000-0005-0000-0000-00008C010000}"/>
    <cellStyle name="Euro 2 2 2 3 2" xfId="394" xr:uid="{00000000-0005-0000-0000-00008D010000}"/>
    <cellStyle name="Euro 2 2 2 3 3" xfId="395" xr:uid="{00000000-0005-0000-0000-00008E010000}"/>
    <cellStyle name="Euro 2 2 2 4" xfId="396" xr:uid="{00000000-0005-0000-0000-00008F010000}"/>
    <cellStyle name="Euro 2 2 2 4 2" xfId="397" xr:uid="{00000000-0005-0000-0000-000090010000}"/>
    <cellStyle name="Euro 2 2 2 4 3" xfId="398" xr:uid="{00000000-0005-0000-0000-000091010000}"/>
    <cellStyle name="Euro 2 2 2 5" xfId="399" xr:uid="{00000000-0005-0000-0000-000092010000}"/>
    <cellStyle name="Euro 2 2 2 6" xfId="400" xr:uid="{00000000-0005-0000-0000-000093010000}"/>
    <cellStyle name="Euro 2 2 3" xfId="401" xr:uid="{00000000-0005-0000-0000-000094010000}"/>
    <cellStyle name="Euro 2 2 3 2" xfId="402" xr:uid="{00000000-0005-0000-0000-000095010000}"/>
    <cellStyle name="Euro 2 2 3 2 2" xfId="403" xr:uid="{00000000-0005-0000-0000-000096010000}"/>
    <cellStyle name="Euro 2 2 3 2 3" xfId="404" xr:uid="{00000000-0005-0000-0000-000097010000}"/>
    <cellStyle name="Euro 2 2 3 3" xfId="405" xr:uid="{00000000-0005-0000-0000-000098010000}"/>
    <cellStyle name="Euro 2 2 3 3 2" xfId="406" xr:uid="{00000000-0005-0000-0000-000099010000}"/>
    <cellStyle name="Euro 2 2 3 3 3" xfId="407" xr:uid="{00000000-0005-0000-0000-00009A010000}"/>
    <cellStyle name="Euro 2 2 3 4" xfId="408" xr:uid="{00000000-0005-0000-0000-00009B010000}"/>
    <cellStyle name="Euro 2 2 3 4 2" xfId="409" xr:uid="{00000000-0005-0000-0000-00009C010000}"/>
    <cellStyle name="Euro 2 2 3 4 3" xfId="410" xr:uid="{00000000-0005-0000-0000-00009D010000}"/>
    <cellStyle name="Euro 2 2 3 5" xfId="411" xr:uid="{00000000-0005-0000-0000-00009E010000}"/>
    <cellStyle name="Euro 2 2 3 6" xfId="412" xr:uid="{00000000-0005-0000-0000-00009F010000}"/>
    <cellStyle name="Euro 2 2 4" xfId="413" xr:uid="{00000000-0005-0000-0000-0000A0010000}"/>
    <cellStyle name="Euro 2 2 4 2" xfId="414" xr:uid="{00000000-0005-0000-0000-0000A1010000}"/>
    <cellStyle name="Euro 2 2 4 2 2" xfId="415" xr:uid="{00000000-0005-0000-0000-0000A2010000}"/>
    <cellStyle name="Euro 2 2 4 2 3" xfId="416" xr:uid="{00000000-0005-0000-0000-0000A3010000}"/>
    <cellStyle name="Euro 2 2 4 3" xfId="417" xr:uid="{00000000-0005-0000-0000-0000A4010000}"/>
    <cellStyle name="Euro 2 2 4 3 2" xfId="418" xr:uid="{00000000-0005-0000-0000-0000A5010000}"/>
    <cellStyle name="Euro 2 2 4 3 3" xfId="419" xr:uid="{00000000-0005-0000-0000-0000A6010000}"/>
    <cellStyle name="Euro 2 2 4 4" xfId="420" xr:uid="{00000000-0005-0000-0000-0000A7010000}"/>
    <cellStyle name="Euro 2 2 4 4 2" xfId="421" xr:uid="{00000000-0005-0000-0000-0000A8010000}"/>
    <cellStyle name="Euro 2 2 4 4 3" xfId="422" xr:uid="{00000000-0005-0000-0000-0000A9010000}"/>
    <cellStyle name="Euro 2 2 4 5" xfId="423" xr:uid="{00000000-0005-0000-0000-0000AA010000}"/>
    <cellStyle name="Euro 2 2 4 6" xfId="424" xr:uid="{00000000-0005-0000-0000-0000AB010000}"/>
    <cellStyle name="Euro 2 2 5" xfId="425" xr:uid="{00000000-0005-0000-0000-0000AC010000}"/>
    <cellStyle name="Euro 2 2 5 2" xfId="426" xr:uid="{00000000-0005-0000-0000-0000AD010000}"/>
    <cellStyle name="Euro 2 2 5 2 2" xfId="427" xr:uid="{00000000-0005-0000-0000-0000AE010000}"/>
    <cellStyle name="Euro 2 2 5 2 3" xfId="428" xr:uid="{00000000-0005-0000-0000-0000AF010000}"/>
    <cellStyle name="Euro 2 2 5 3" xfId="429" xr:uid="{00000000-0005-0000-0000-0000B0010000}"/>
    <cellStyle name="Euro 2 2 5 3 2" xfId="430" xr:uid="{00000000-0005-0000-0000-0000B1010000}"/>
    <cellStyle name="Euro 2 2 5 3 3" xfId="431" xr:uid="{00000000-0005-0000-0000-0000B2010000}"/>
    <cellStyle name="Euro 2 2 5 4" xfId="432" xr:uid="{00000000-0005-0000-0000-0000B3010000}"/>
    <cellStyle name="Euro 2 2 5 4 2" xfId="433" xr:uid="{00000000-0005-0000-0000-0000B4010000}"/>
    <cellStyle name="Euro 2 2 5 4 3" xfId="434" xr:uid="{00000000-0005-0000-0000-0000B5010000}"/>
    <cellStyle name="Euro 2 2 5 5" xfId="435" xr:uid="{00000000-0005-0000-0000-0000B6010000}"/>
    <cellStyle name="Euro 2 2 5 6" xfId="436" xr:uid="{00000000-0005-0000-0000-0000B7010000}"/>
    <cellStyle name="Euro 2 2 6" xfId="437" xr:uid="{00000000-0005-0000-0000-0000B8010000}"/>
    <cellStyle name="Euro 2 2 6 2" xfId="438" xr:uid="{00000000-0005-0000-0000-0000B9010000}"/>
    <cellStyle name="Euro 2 2 6 2 2" xfId="439" xr:uid="{00000000-0005-0000-0000-0000BA010000}"/>
    <cellStyle name="Euro 2 2 6 2 3" xfId="440" xr:uid="{00000000-0005-0000-0000-0000BB010000}"/>
    <cellStyle name="Euro 2 2 6 3" xfId="441" xr:uid="{00000000-0005-0000-0000-0000BC010000}"/>
    <cellStyle name="Euro 2 2 6 3 2" xfId="442" xr:uid="{00000000-0005-0000-0000-0000BD010000}"/>
    <cellStyle name="Euro 2 2 6 3 3" xfId="443" xr:uid="{00000000-0005-0000-0000-0000BE010000}"/>
    <cellStyle name="Euro 2 2 6 4" xfId="444" xr:uid="{00000000-0005-0000-0000-0000BF010000}"/>
    <cellStyle name="Euro 2 2 6 4 2" xfId="445" xr:uid="{00000000-0005-0000-0000-0000C0010000}"/>
    <cellStyle name="Euro 2 2 6 4 3" xfId="446" xr:uid="{00000000-0005-0000-0000-0000C1010000}"/>
    <cellStyle name="Euro 2 2 6 5" xfId="447" xr:uid="{00000000-0005-0000-0000-0000C2010000}"/>
    <cellStyle name="Euro 2 2 6 6" xfId="448" xr:uid="{00000000-0005-0000-0000-0000C3010000}"/>
    <cellStyle name="Euro 2 2 7" xfId="449" xr:uid="{00000000-0005-0000-0000-0000C4010000}"/>
    <cellStyle name="Euro 2 2 8" xfId="450" xr:uid="{00000000-0005-0000-0000-0000C5010000}"/>
    <cellStyle name="Euro 2 3" xfId="451" xr:uid="{00000000-0005-0000-0000-0000C6010000}"/>
    <cellStyle name="Euro 2 3 2" xfId="452" xr:uid="{00000000-0005-0000-0000-0000C7010000}"/>
    <cellStyle name="Euro 2 3 2 2" xfId="453" xr:uid="{00000000-0005-0000-0000-0000C8010000}"/>
    <cellStyle name="Euro 2 3 2 3" xfId="454" xr:uid="{00000000-0005-0000-0000-0000C9010000}"/>
    <cellStyle name="Euro 2 3 3" xfId="455" xr:uid="{00000000-0005-0000-0000-0000CA010000}"/>
    <cellStyle name="Euro 2 3 3 2" xfId="456" xr:uid="{00000000-0005-0000-0000-0000CB010000}"/>
    <cellStyle name="Euro 2 3 3 3" xfId="457" xr:uid="{00000000-0005-0000-0000-0000CC010000}"/>
    <cellStyle name="Euro 2 3 4" xfId="458" xr:uid="{00000000-0005-0000-0000-0000CD010000}"/>
    <cellStyle name="Euro 2 3 4 2" xfId="459" xr:uid="{00000000-0005-0000-0000-0000CE010000}"/>
    <cellStyle name="Euro 2 3 4 3" xfId="460" xr:uid="{00000000-0005-0000-0000-0000CF010000}"/>
    <cellStyle name="Euro 2 3 5" xfId="461" xr:uid="{00000000-0005-0000-0000-0000D0010000}"/>
    <cellStyle name="Euro 2 3 6" xfId="462" xr:uid="{00000000-0005-0000-0000-0000D1010000}"/>
    <cellStyle name="Euro 2 4" xfId="463" xr:uid="{00000000-0005-0000-0000-0000D2010000}"/>
    <cellStyle name="Euro 2 4 2" xfId="464" xr:uid="{00000000-0005-0000-0000-0000D3010000}"/>
    <cellStyle name="Euro 2 4 3" xfId="465" xr:uid="{00000000-0005-0000-0000-0000D4010000}"/>
    <cellStyle name="Euro 2 5" xfId="466" xr:uid="{00000000-0005-0000-0000-0000D5010000}"/>
    <cellStyle name="Euro 2 5 2" xfId="467" xr:uid="{00000000-0005-0000-0000-0000D6010000}"/>
    <cellStyle name="Euro 2 5 3" xfId="468" xr:uid="{00000000-0005-0000-0000-0000D7010000}"/>
    <cellStyle name="Euro 2 6" xfId="469" xr:uid="{00000000-0005-0000-0000-0000D8010000}"/>
    <cellStyle name="Euro 2 6 2" xfId="470" xr:uid="{00000000-0005-0000-0000-0000D9010000}"/>
    <cellStyle name="Euro 2 6 3" xfId="471" xr:uid="{00000000-0005-0000-0000-0000DA010000}"/>
    <cellStyle name="Euro 2 7" xfId="472" xr:uid="{00000000-0005-0000-0000-0000DB010000}"/>
    <cellStyle name="Euro 2 7 2" xfId="473" xr:uid="{00000000-0005-0000-0000-0000DC010000}"/>
    <cellStyle name="Euro 2 7 3" xfId="474" xr:uid="{00000000-0005-0000-0000-0000DD010000}"/>
    <cellStyle name="Euro 2 8" xfId="475" xr:uid="{00000000-0005-0000-0000-0000DE010000}"/>
    <cellStyle name="Euro 2 8 2" xfId="476" xr:uid="{00000000-0005-0000-0000-0000DF010000}"/>
    <cellStyle name="Euro 2 8 3" xfId="477" xr:uid="{00000000-0005-0000-0000-0000E0010000}"/>
    <cellStyle name="Euro 2 9" xfId="478" xr:uid="{00000000-0005-0000-0000-0000E1010000}"/>
    <cellStyle name="Euro 2 9 2" xfId="479" xr:uid="{00000000-0005-0000-0000-0000E2010000}"/>
    <cellStyle name="Euro 2 9 3" xfId="480" xr:uid="{00000000-0005-0000-0000-0000E3010000}"/>
    <cellStyle name="Euro 3" xfId="481" xr:uid="{00000000-0005-0000-0000-0000E4010000}"/>
    <cellStyle name="Euro 3 2" xfId="482" xr:uid="{00000000-0005-0000-0000-0000E5010000}"/>
    <cellStyle name="Euro 3 2 2" xfId="483" xr:uid="{00000000-0005-0000-0000-0000E6010000}"/>
    <cellStyle name="Euro 3 2 3" xfId="484" xr:uid="{00000000-0005-0000-0000-0000E7010000}"/>
    <cellStyle name="Euro 3 3" xfId="485" xr:uid="{00000000-0005-0000-0000-0000E8010000}"/>
    <cellStyle name="Euro 3 3 2" xfId="486" xr:uid="{00000000-0005-0000-0000-0000E9010000}"/>
    <cellStyle name="Euro 3 3 3" xfId="487" xr:uid="{00000000-0005-0000-0000-0000EA010000}"/>
    <cellStyle name="Euro 3 4" xfId="488" xr:uid="{00000000-0005-0000-0000-0000EB010000}"/>
    <cellStyle name="Euro 3 4 2" xfId="489" xr:uid="{00000000-0005-0000-0000-0000EC010000}"/>
    <cellStyle name="Euro 3 4 3" xfId="490" xr:uid="{00000000-0005-0000-0000-0000ED010000}"/>
    <cellStyle name="Euro 3 5" xfId="491" xr:uid="{00000000-0005-0000-0000-0000EE010000}"/>
    <cellStyle name="Euro 3 5 2" xfId="492" xr:uid="{00000000-0005-0000-0000-0000EF010000}"/>
    <cellStyle name="Euro 3 5 3" xfId="493" xr:uid="{00000000-0005-0000-0000-0000F0010000}"/>
    <cellStyle name="Euro 3 6" xfId="494" xr:uid="{00000000-0005-0000-0000-0000F1010000}"/>
    <cellStyle name="Euro 3 7" xfId="495" xr:uid="{00000000-0005-0000-0000-0000F2010000}"/>
    <cellStyle name="Euro 4" xfId="496" xr:uid="{00000000-0005-0000-0000-0000F3010000}"/>
    <cellStyle name="Euro 4 2" xfId="497" xr:uid="{00000000-0005-0000-0000-0000F4010000}"/>
    <cellStyle name="Euro 4 2 2" xfId="498" xr:uid="{00000000-0005-0000-0000-0000F5010000}"/>
    <cellStyle name="Euro 4 2 3" xfId="499" xr:uid="{00000000-0005-0000-0000-0000F6010000}"/>
    <cellStyle name="Euro 4 3" xfId="500" xr:uid="{00000000-0005-0000-0000-0000F7010000}"/>
    <cellStyle name="Euro 4 3 2" xfId="501" xr:uid="{00000000-0005-0000-0000-0000F8010000}"/>
    <cellStyle name="Euro 4 3 3" xfId="502" xr:uid="{00000000-0005-0000-0000-0000F9010000}"/>
    <cellStyle name="Euro 4 4" xfId="503" xr:uid="{00000000-0005-0000-0000-0000FA010000}"/>
    <cellStyle name="Euro 4 4 2" xfId="504" xr:uid="{00000000-0005-0000-0000-0000FB010000}"/>
    <cellStyle name="Euro 4 4 3" xfId="505" xr:uid="{00000000-0005-0000-0000-0000FC010000}"/>
    <cellStyle name="Euro 4 5" xfId="506" xr:uid="{00000000-0005-0000-0000-0000FD010000}"/>
    <cellStyle name="Euro 4 5 2" xfId="507" xr:uid="{00000000-0005-0000-0000-0000FE010000}"/>
    <cellStyle name="Euro 4 5 3" xfId="508" xr:uid="{00000000-0005-0000-0000-0000FF010000}"/>
    <cellStyle name="Euro 4 6" xfId="509" xr:uid="{00000000-0005-0000-0000-000000020000}"/>
    <cellStyle name="Euro 4 7" xfId="510" xr:uid="{00000000-0005-0000-0000-000001020000}"/>
    <cellStyle name="Euro 5" xfId="511" xr:uid="{00000000-0005-0000-0000-000002020000}"/>
    <cellStyle name="Euro 5 2" xfId="512" xr:uid="{00000000-0005-0000-0000-000003020000}"/>
    <cellStyle name="Euro 5 2 2" xfId="513" xr:uid="{00000000-0005-0000-0000-000004020000}"/>
    <cellStyle name="Euro 5 2 3" xfId="514" xr:uid="{00000000-0005-0000-0000-000005020000}"/>
    <cellStyle name="Euro 5 3" xfId="515" xr:uid="{00000000-0005-0000-0000-000006020000}"/>
    <cellStyle name="Euro 5 3 2" xfId="516" xr:uid="{00000000-0005-0000-0000-000007020000}"/>
    <cellStyle name="Euro 5 3 3" xfId="517" xr:uid="{00000000-0005-0000-0000-000008020000}"/>
    <cellStyle name="Euro 5 4" xfId="518" xr:uid="{00000000-0005-0000-0000-000009020000}"/>
    <cellStyle name="Euro 5 4 2" xfId="519" xr:uid="{00000000-0005-0000-0000-00000A020000}"/>
    <cellStyle name="Euro 5 4 3" xfId="520" xr:uid="{00000000-0005-0000-0000-00000B020000}"/>
    <cellStyle name="Euro 5 5" xfId="521" xr:uid="{00000000-0005-0000-0000-00000C020000}"/>
    <cellStyle name="Euro 5 6" xfId="522" xr:uid="{00000000-0005-0000-0000-00000D020000}"/>
    <cellStyle name="Euro 6" xfId="523" xr:uid="{00000000-0005-0000-0000-00000E020000}"/>
    <cellStyle name="Euro 6 2" xfId="524" xr:uid="{00000000-0005-0000-0000-00000F020000}"/>
    <cellStyle name="Euro 6 2 2" xfId="525" xr:uid="{00000000-0005-0000-0000-000010020000}"/>
    <cellStyle name="Euro 6 2 3" xfId="526" xr:uid="{00000000-0005-0000-0000-000011020000}"/>
    <cellStyle name="Euro 6 3" xfId="527" xr:uid="{00000000-0005-0000-0000-000012020000}"/>
    <cellStyle name="Euro 6 3 2" xfId="528" xr:uid="{00000000-0005-0000-0000-000013020000}"/>
    <cellStyle name="Euro 6 3 3" xfId="529" xr:uid="{00000000-0005-0000-0000-000014020000}"/>
    <cellStyle name="Euro 6 4" xfId="530" xr:uid="{00000000-0005-0000-0000-000015020000}"/>
    <cellStyle name="Euro 6 4 2" xfId="531" xr:uid="{00000000-0005-0000-0000-000016020000}"/>
    <cellStyle name="Euro 6 4 3" xfId="532" xr:uid="{00000000-0005-0000-0000-000017020000}"/>
    <cellStyle name="Euro 6 5" xfId="533" xr:uid="{00000000-0005-0000-0000-000018020000}"/>
    <cellStyle name="Euro 6 6" xfId="534" xr:uid="{00000000-0005-0000-0000-000019020000}"/>
    <cellStyle name="Euro 7" xfId="535" xr:uid="{00000000-0005-0000-0000-00001A020000}"/>
    <cellStyle name="Euro 7 2" xfId="536" xr:uid="{00000000-0005-0000-0000-00001B020000}"/>
    <cellStyle name="Euro 7 2 2" xfId="537" xr:uid="{00000000-0005-0000-0000-00001C020000}"/>
    <cellStyle name="Euro 7 2 3" xfId="538" xr:uid="{00000000-0005-0000-0000-00001D020000}"/>
    <cellStyle name="Euro 7 3" xfId="539" xr:uid="{00000000-0005-0000-0000-00001E020000}"/>
    <cellStyle name="Euro 7 3 2" xfId="540" xr:uid="{00000000-0005-0000-0000-00001F020000}"/>
    <cellStyle name="Euro 7 3 3" xfId="541" xr:uid="{00000000-0005-0000-0000-000020020000}"/>
    <cellStyle name="Euro 7 4" xfId="542" xr:uid="{00000000-0005-0000-0000-000021020000}"/>
    <cellStyle name="Euro 7 4 2" xfId="543" xr:uid="{00000000-0005-0000-0000-000022020000}"/>
    <cellStyle name="Euro 7 4 3" xfId="544" xr:uid="{00000000-0005-0000-0000-000023020000}"/>
    <cellStyle name="Euro 7 5" xfId="545" xr:uid="{00000000-0005-0000-0000-000024020000}"/>
    <cellStyle name="Euro 7 6" xfId="546" xr:uid="{00000000-0005-0000-0000-000025020000}"/>
    <cellStyle name="Euro 8" xfId="547" xr:uid="{00000000-0005-0000-0000-000026020000}"/>
    <cellStyle name="Euro 8 2" xfId="548" xr:uid="{00000000-0005-0000-0000-000027020000}"/>
    <cellStyle name="Euro 8 2 2" xfId="549" xr:uid="{00000000-0005-0000-0000-000028020000}"/>
    <cellStyle name="Euro 8 2 3" xfId="550" xr:uid="{00000000-0005-0000-0000-000029020000}"/>
    <cellStyle name="Euro 8 3" xfId="551" xr:uid="{00000000-0005-0000-0000-00002A020000}"/>
    <cellStyle name="Euro 8 3 2" xfId="552" xr:uid="{00000000-0005-0000-0000-00002B020000}"/>
    <cellStyle name="Euro 8 3 3" xfId="553" xr:uid="{00000000-0005-0000-0000-00002C020000}"/>
    <cellStyle name="Euro 8 4" xfId="554" xr:uid="{00000000-0005-0000-0000-00002D020000}"/>
    <cellStyle name="Euro 8 4 2" xfId="555" xr:uid="{00000000-0005-0000-0000-00002E020000}"/>
    <cellStyle name="Euro 8 4 3" xfId="556" xr:uid="{00000000-0005-0000-0000-00002F020000}"/>
    <cellStyle name="Euro 8 5" xfId="557" xr:uid="{00000000-0005-0000-0000-000030020000}"/>
    <cellStyle name="Euro 8 6" xfId="558" xr:uid="{00000000-0005-0000-0000-000031020000}"/>
    <cellStyle name="Euro 9" xfId="559" xr:uid="{00000000-0005-0000-0000-000032020000}"/>
    <cellStyle name="Euro 9 10" xfId="560" xr:uid="{00000000-0005-0000-0000-000033020000}"/>
    <cellStyle name="Euro 9 11" xfId="561" xr:uid="{00000000-0005-0000-0000-000034020000}"/>
    <cellStyle name="Euro 9 2" xfId="562" xr:uid="{00000000-0005-0000-0000-000035020000}"/>
    <cellStyle name="Euro 9 2 2" xfId="563" xr:uid="{00000000-0005-0000-0000-000036020000}"/>
    <cellStyle name="Euro 9 2 3" xfId="564" xr:uid="{00000000-0005-0000-0000-000037020000}"/>
    <cellStyle name="Euro 9 3" xfId="565" xr:uid="{00000000-0005-0000-0000-000038020000}"/>
    <cellStyle name="Euro 9 3 2" xfId="566" xr:uid="{00000000-0005-0000-0000-000039020000}"/>
    <cellStyle name="Euro 9 3 3" xfId="567" xr:uid="{00000000-0005-0000-0000-00003A020000}"/>
    <cellStyle name="Euro 9 4" xfId="568" xr:uid="{00000000-0005-0000-0000-00003B020000}"/>
    <cellStyle name="Euro 9 4 2" xfId="569" xr:uid="{00000000-0005-0000-0000-00003C020000}"/>
    <cellStyle name="Euro 9 4 3" xfId="570" xr:uid="{00000000-0005-0000-0000-00003D020000}"/>
    <cellStyle name="Euro 9 5" xfId="571" xr:uid="{00000000-0005-0000-0000-00003E020000}"/>
    <cellStyle name="Euro 9 5 2" xfId="572" xr:uid="{00000000-0005-0000-0000-00003F020000}"/>
    <cellStyle name="Euro 9 5 3" xfId="573" xr:uid="{00000000-0005-0000-0000-000040020000}"/>
    <cellStyle name="Euro 9 6" xfId="574" xr:uid="{00000000-0005-0000-0000-000041020000}"/>
    <cellStyle name="Euro 9 6 2" xfId="575" xr:uid="{00000000-0005-0000-0000-000042020000}"/>
    <cellStyle name="Euro 9 6 3" xfId="576" xr:uid="{00000000-0005-0000-0000-000043020000}"/>
    <cellStyle name="Euro 9 7" xfId="577" xr:uid="{00000000-0005-0000-0000-000044020000}"/>
    <cellStyle name="Euro 9 7 2" xfId="578" xr:uid="{00000000-0005-0000-0000-000045020000}"/>
    <cellStyle name="Euro 9 7 3" xfId="579" xr:uid="{00000000-0005-0000-0000-000046020000}"/>
    <cellStyle name="Euro 9 8" xfId="580" xr:uid="{00000000-0005-0000-0000-000047020000}"/>
    <cellStyle name="Euro 9 8 2" xfId="581" xr:uid="{00000000-0005-0000-0000-000048020000}"/>
    <cellStyle name="Euro 9 8 3" xfId="582" xr:uid="{00000000-0005-0000-0000-000049020000}"/>
    <cellStyle name="Euro 9 9" xfId="583" xr:uid="{00000000-0005-0000-0000-00004A020000}"/>
    <cellStyle name="Euro 9 9 2" xfId="584" xr:uid="{00000000-0005-0000-0000-00004B020000}"/>
    <cellStyle name="Euro 9 9 3" xfId="585" xr:uid="{00000000-0005-0000-0000-00004C020000}"/>
    <cellStyle name="Explanatory Text 2" xfId="586" xr:uid="{00000000-0005-0000-0000-00004D020000}"/>
    <cellStyle name="Good 2" xfId="587" xr:uid="{00000000-0005-0000-0000-00004E020000}"/>
    <cellStyle name="Heading 1 2" xfId="588" xr:uid="{00000000-0005-0000-0000-00004F020000}"/>
    <cellStyle name="Heading 2 2" xfId="589" xr:uid="{00000000-0005-0000-0000-000050020000}"/>
    <cellStyle name="Heading 3 2" xfId="590" xr:uid="{00000000-0005-0000-0000-000051020000}"/>
    <cellStyle name="Heading 4 2" xfId="591" xr:uid="{00000000-0005-0000-0000-000052020000}"/>
    <cellStyle name="Incorrecto 2" xfId="592" xr:uid="{00000000-0005-0000-0000-000053020000}"/>
    <cellStyle name="Incorrecto 2 2" xfId="593" xr:uid="{00000000-0005-0000-0000-000054020000}"/>
    <cellStyle name="Incorrecto 2 2 2" xfId="594" xr:uid="{00000000-0005-0000-0000-000055020000}"/>
    <cellStyle name="Incorrecto 2 3" xfId="595" xr:uid="{00000000-0005-0000-0000-000056020000}"/>
    <cellStyle name="Incorrecto 2 4" xfId="596" xr:uid="{00000000-0005-0000-0000-000057020000}"/>
    <cellStyle name="Incorrecto 3" xfId="597" xr:uid="{00000000-0005-0000-0000-000058020000}"/>
    <cellStyle name="Incorrecto 3 2" xfId="598" xr:uid="{00000000-0005-0000-0000-000059020000}"/>
    <cellStyle name="Incorrecto 3 3" xfId="599" xr:uid="{00000000-0005-0000-0000-00005A020000}"/>
    <cellStyle name="Incorrecto 4" xfId="600" xr:uid="{00000000-0005-0000-0000-00005B020000}"/>
    <cellStyle name="Input 2" xfId="601" xr:uid="{00000000-0005-0000-0000-00005C020000}"/>
    <cellStyle name="Linked Cell 2" xfId="602" xr:uid="{00000000-0005-0000-0000-00005D020000}"/>
    <cellStyle name="Linked Cell 3" xfId="603" xr:uid="{00000000-0005-0000-0000-00005E020000}"/>
    <cellStyle name="Millares" xfId="1" builtinId="3"/>
    <cellStyle name="Millares [0] 2" xfId="1297" xr:uid="{00000000-0005-0000-0000-000014050000}"/>
    <cellStyle name="Millares [0] 2 2" xfId="1298" xr:uid="{00000000-0005-0000-0000-000015050000}"/>
    <cellStyle name="Millares [0] 2 2 2" xfId="1299" xr:uid="{00000000-0005-0000-0000-000016050000}"/>
    <cellStyle name="Millares [0] 2 2 2 2" xfId="1300" xr:uid="{00000000-0005-0000-0000-000017050000}"/>
    <cellStyle name="Millares [0] 2 2 3" xfId="1301" xr:uid="{00000000-0005-0000-0000-000018050000}"/>
    <cellStyle name="Millares [0] 2 3" xfId="1302" xr:uid="{00000000-0005-0000-0000-000019050000}"/>
    <cellStyle name="Millares [0] 2 3 2" xfId="1303" xr:uid="{00000000-0005-0000-0000-00001A050000}"/>
    <cellStyle name="Millares [0] 2 4" xfId="1304" xr:uid="{00000000-0005-0000-0000-00001B050000}"/>
    <cellStyle name="Millares [0] 2 5" xfId="1305" xr:uid="{00000000-0005-0000-0000-00001C050000}"/>
    <cellStyle name="Millares [0] 2 6" xfId="1306" xr:uid="{00000000-0005-0000-0000-00001D050000}"/>
    <cellStyle name="Millares [0] 3" xfId="1307" xr:uid="{00000000-0005-0000-0000-00001E050000}"/>
    <cellStyle name="Millares [0] 3 2" xfId="1308" xr:uid="{00000000-0005-0000-0000-00001F050000}"/>
    <cellStyle name="Millares [0] 3 2 2" xfId="1309" xr:uid="{00000000-0005-0000-0000-000020050000}"/>
    <cellStyle name="Millares [0] 3 2 2 2" xfId="1310" xr:uid="{00000000-0005-0000-0000-000021050000}"/>
    <cellStyle name="Millares [0] 3 2 3" xfId="1311" xr:uid="{00000000-0005-0000-0000-000022050000}"/>
    <cellStyle name="Millares [0] 3 3" xfId="1312" xr:uid="{00000000-0005-0000-0000-000023050000}"/>
    <cellStyle name="Millares [0] 3 3 2" xfId="1313" xr:uid="{00000000-0005-0000-0000-000024050000}"/>
    <cellStyle name="Millares [0] 3 4" xfId="1314" xr:uid="{00000000-0005-0000-0000-000025050000}"/>
    <cellStyle name="Millares [0] 3 5" xfId="1315" xr:uid="{00000000-0005-0000-0000-000026050000}"/>
    <cellStyle name="Millares [0] 3 6" xfId="1316" xr:uid="{00000000-0005-0000-0000-000027050000}"/>
    <cellStyle name="Millares [0] 4" xfId="1317" xr:uid="{00000000-0005-0000-0000-000028050000}"/>
    <cellStyle name="Millares [0] 4 2" xfId="1318" xr:uid="{00000000-0005-0000-0000-000029050000}"/>
    <cellStyle name="Millares [0] 4 2 2" xfId="1319" xr:uid="{00000000-0005-0000-0000-00002A050000}"/>
    <cellStyle name="Millares [0] 4 2 2 2" xfId="1320" xr:uid="{00000000-0005-0000-0000-00002B050000}"/>
    <cellStyle name="Millares [0] 4 2 3" xfId="1321" xr:uid="{00000000-0005-0000-0000-00002C050000}"/>
    <cellStyle name="Millares [0] 4 3" xfId="1322" xr:uid="{00000000-0005-0000-0000-00002D050000}"/>
    <cellStyle name="Millares [0] 4 3 2" xfId="1323" xr:uid="{00000000-0005-0000-0000-00002E050000}"/>
    <cellStyle name="Millares [0] 4 4" xfId="1324" xr:uid="{00000000-0005-0000-0000-00002F050000}"/>
    <cellStyle name="Millares [0] 4 5" xfId="1325" xr:uid="{00000000-0005-0000-0000-000030050000}"/>
    <cellStyle name="Millares [0] 4 6" xfId="1326" xr:uid="{00000000-0005-0000-0000-000031050000}"/>
    <cellStyle name="Millares [0] 5" xfId="1327" xr:uid="{00000000-0005-0000-0000-000032050000}"/>
    <cellStyle name="Millares [0] 5 2" xfId="1328" xr:uid="{00000000-0005-0000-0000-000033050000}"/>
    <cellStyle name="Millares [0] 5 2 2" xfId="1329" xr:uid="{00000000-0005-0000-0000-000034050000}"/>
    <cellStyle name="Millares [0] 5 2 2 2" xfId="1330" xr:uid="{00000000-0005-0000-0000-000035050000}"/>
    <cellStyle name="Millares [0] 5 2 3" xfId="1331" xr:uid="{00000000-0005-0000-0000-000036050000}"/>
    <cellStyle name="Millares [0] 5 3" xfId="1332" xr:uid="{00000000-0005-0000-0000-000037050000}"/>
    <cellStyle name="Millares [0] 5 3 2" xfId="1333" xr:uid="{00000000-0005-0000-0000-000038050000}"/>
    <cellStyle name="Millares [0] 5 4" xfId="1334" xr:uid="{00000000-0005-0000-0000-000039050000}"/>
    <cellStyle name="Millares [0] 5 5" xfId="1335" xr:uid="{00000000-0005-0000-0000-00003A050000}"/>
    <cellStyle name="Millares [0] 5 6" xfId="1336" xr:uid="{00000000-0005-0000-0000-00003B050000}"/>
    <cellStyle name="Millares [0] 6" xfId="1337" xr:uid="{00000000-0005-0000-0000-00003C050000}"/>
    <cellStyle name="Millares [0] 6 2" xfId="1338" xr:uid="{00000000-0005-0000-0000-00003D050000}"/>
    <cellStyle name="Millares [0] 6 2 2" xfId="1339" xr:uid="{00000000-0005-0000-0000-00003E050000}"/>
    <cellStyle name="Millares [0] 6 2 2 2" xfId="1340" xr:uid="{00000000-0005-0000-0000-00003F050000}"/>
    <cellStyle name="Millares [0] 6 2 3" xfId="1341" xr:uid="{00000000-0005-0000-0000-000040050000}"/>
    <cellStyle name="Millares [0] 6 3" xfId="1342" xr:uid="{00000000-0005-0000-0000-000041050000}"/>
    <cellStyle name="Millares [0] 6 3 2" xfId="1343" xr:uid="{00000000-0005-0000-0000-000042050000}"/>
    <cellStyle name="Millares [0] 6 4" xfId="1344" xr:uid="{00000000-0005-0000-0000-000043050000}"/>
    <cellStyle name="Millares [0] 6 5" xfId="1345" xr:uid="{00000000-0005-0000-0000-000044050000}"/>
    <cellStyle name="Millares [0] 6 6" xfId="1346" xr:uid="{00000000-0005-0000-0000-000045050000}"/>
    <cellStyle name="Millares 10" xfId="604" xr:uid="{00000000-0005-0000-0000-00005F020000}"/>
    <cellStyle name="Millares 10 2" xfId="605" xr:uid="{00000000-0005-0000-0000-000060020000}"/>
    <cellStyle name="Millares 10 2 2" xfId="606" xr:uid="{00000000-0005-0000-0000-000061020000}"/>
    <cellStyle name="Millares 10 2 3" xfId="607" xr:uid="{00000000-0005-0000-0000-000062020000}"/>
    <cellStyle name="Millares 10 3" xfId="608" xr:uid="{00000000-0005-0000-0000-000063020000}"/>
    <cellStyle name="Millares 10 3 2 2" xfId="609" xr:uid="{00000000-0005-0000-0000-000064020000}"/>
    <cellStyle name="Millares 10 3 2 2 2" xfId="610" xr:uid="{00000000-0005-0000-0000-000065020000}"/>
    <cellStyle name="Millares 10 3 2 2 2 5" xfId="611" xr:uid="{00000000-0005-0000-0000-000066020000}"/>
    <cellStyle name="Millares 10 3 2 2 2 5 10" xfId="612" xr:uid="{00000000-0005-0000-0000-000067020000}"/>
    <cellStyle name="Millares 10 3 2 2 2 5 2" xfId="613" xr:uid="{00000000-0005-0000-0000-000068020000}"/>
    <cellStyle name="Millares 10 3 2 2 2 5 3" xfId="614" xr:uid="{00000000-0005-0000-0000-000069020000}"/>
    <cellStyle name="Millares 10 3 2 2 2 5 4" xfId="615" xr:uid="{00000000-0005-0000-0000-00006A020000}"/>
    <cellStyle name="Millares 10 3 2 2 2 5 5" xfId="616" xr:uid="{00000000-0005-0000-0000-00006B020000}"/>
    <cellStyle name="Millares 10 3 2 2 3" xfId="617" xr:uid="{00000000-0005-0000-0000-00006C020000}"/>
    <cellStyle name="Millares 10 3 2 2 3 7" xfId="618" xr:uid="{00000000-0005-0000-0000-00006D020000}"/>
    <cellStyle name="Millares 10 3 2 2 4" xfId="619" xr:uid="{00000000-0005-0000-0000-00006E020000}"/>
    <cellStyle name="Millares 10 3 2 2 5" xfId="620" xr:uid="{00000000-0005-0000-0000-00006F020000}"/>
    <cellStyle name="Millares 10 4" xfId="621" xr:uid="{00000000-0005-0000-0000-000070020000}"/>
    <cellStyle name="Millares 10 4 2" xfId="622" xr:uid="{00000000-0005-0000-0000-000071020000}"/>
    <cellStyle name="Millares 10 5" xfId="623" xr:uid="{00000000-0005-0000-0000-000072020000}"/>
    <cellStyle name="Millares 10 5 2" xfId="624" xr:uid="{00000000-0005-0000-0000-000073020000}"/>
    <cellStyle name="Millares 10 6" xfId="625" xr:uid="{00000000-0005-0000-0000-000074020000}"/>
    <cellStyle name="Millares 10 7" xfId="626" xr:uid="{00000000-0005-0000-0000-000075020000}"/>
    <cellStyle name="Millares 10 7 2" xfId="627" xr:uid="{00000000-0005-0000-0000-000076020000}"/>
    <cellStyle name="Millares 11" xfId="628" xr:uid="{00000000-0005-0000-0000-000077020000}"/>
    <cellStyle name="Millares 11 2" xfId="629" xr:uid="{00000000-0005-0000-0000-000078020000}"/>
    <cellStyle name="Millares 11 2 2" xfId="630" xr:uid="{00000000-0005-0000-0000-000079020000}"/>
    <cellStyle name="Millares 11 3" xfId="631" xr:uid="{00000000-0005-0000-0000-00007A020000}"/>
    <cellStyle name="Millares 11 3 2" xfId="632" xr:uid="{00000000-0005-0000-0000-00007B020000}"/>
    <cellStyle name="Millares 11 4" xfId="633" xr:uid="{00000000-0005-0000-0000-00007C020000}"/>
    <cellStyle name="Millares 11 5" xfId="634" xr:uid="{00000000-0005-0000-0000-00007D020000}"/>
    <cellStyle name="Millares 11 6" xfId="635" xr:uid="{00000000-0005-0000-0000-00007E020000}"/>
    <cellStyle name="Millares 12" xfId="636" xr:uid="{00000000-0005-0000-0000-00007F020000}"/>
    <cellStyle name="Millares 12 2" xfId="637" xr:uid="{00000000-0005-0000-0000-000080020000}"/>
    <cellStyle name="Millares 12 2 2" xfId="638" xr:uid="{00000000-0005-0000-0000-000081020000}"/>
    <cellStyle name="Millares 12 3" xfId="639" xr:uid="{00000000-0005-0000-0000-000082020000}"/>
    <cellStyle name="Millares 13" xfId="640" xr:uid="{00000000-0005-0000-0000-000083020000}"/>
    <cellStyle name="Millares 13 2" xfId="641" xr:uid="{00000000-0005-0000-0000-000084020000}"/>
    <cellStyle name="Millares 13 2 2" xfId="642" xr:uid="{00000000-0005-0000-0000-000085020000}"/>
    <cellStyle name="Millares 13 3" xfId="643" xr:uid="{00000000-0005-0000-0000-000086020000}"/>
    <cellStyle name="Millares 14" xfId="644" xr:uid="{00000000-0005-0000-0000-000087020000}"/>
    <cellStyle name="Millares 14 2" xfId="645" xr:uid="{00000000-0005-0000-0000-000088020000}"/>
    <cellStyle name="Millares 14 2 2" xfId="646" xr:uid="{00000000-0005-0000-0000-000089020000}"/>
    <cellStyle name="Millares 14 3" xfId="647" xr:uid="{00000000-0005-0000-0000-00008A020000}"/>
    <cellStyle name="Millares 15" xfId="648" xr:uid="{00000000-0005-0000-0000-00008B020000}"/>
    <cellStyle name="Millares 15 2" xfId="649" xr:uid="{00000000-0005-0000-0000-00008C020000}"/>
    <cellStyle name="Millares 15 2 2" xfId="650" xr:uid="{00000000-0005-0000-0000-00008D020000}"/>
    <cellStyle name="Millares 15 3" xfId="651" xr:uid="{00000000-0005-0000-0000-00008E020000}"/>
    <cellStyle name="Millares 16" xfId="652" xr:uid="{00000000-0005-0000-0000-00008F020000}"/>
    <cellStyle name="Millares 16 2" xfId="653" xr:uid="{00000000-0005-0000-0000-000090020000}"/>
    <cellStyle name="Millares 17" xfId="654" xr:uid="{00000000-0005-0000-0000-000091020000}"/>
    <cellStyle name="Millares 17 2" xfId="655" xr:uid="{00000000-0005-0000-0000-000092020000}"/>
    <cellStyle name="Millares 18" xfId="656" xr:uid="{00000000-0005-0000-0000-000093020000}"/>
    <cellStyle name="Millares 18 2" xfId="657" xr:uid="{00000000-0005-0000-0000-000094020000}"/>
    <cellStyle name="Millares 19" xfId="658" xr:uid="{00000000-0005-0000-0000-000095020000}"/>
    <cellStyle name="Millares 19 2" xfId="659" xr:uid="{00000000-0005-0000-0000-000096020000}"/>
    <cellStyle name="Millares 2" xfId="660" xr:uid="{00000000-0005-0000-0000-000097020000}"/>
    <cellStyle name="Millares 2 10" xfId="661" xr:uid="{00000000-0005-0000-0000-000098020000}"/>
    <cellStyle name="Millares 2 14" xfId="662" xr:uid="{00000000-0005-0000-0000-000099020000}"/>
    <cellStyle name="Millares 2 2" xfId="663" xr:uid="{00000000-0005-0000-0000-00009A020000}"/>
    <cellStyle name="Millares 2 2 10" xfId="664" xr:uid="{00000000-0005-0000-0000-00009B020000}"/>
    <cellStyle name="Millares 2 2 2" xfId="665" xr:uid="{00000000-0005-0000-0000-00009C020000}"/>
    <cellStyle name="Millares 2 2 2 2" xfId="666" xr:uid="{00000000-0005-0000-0000-00009D020000}"/>
    <cellStyle name="Millares 2 2 2 2 2" xfId="667" xr:uid="{00000000-0005-0000-0000-00009E020000}"/>
    <cellStyle name="Millares 2 2 2 2 2 2" xfId="668" xr:uid="{00000000-0005-0000-0000-00009F020000}"/>
    <cellStyle name="Millares 2 2 2 2 3" xfId="669" xr:uid="{00000000-0005-0000-0000-0000A0020000}"/>
    <cellStyle name="Millares 2 2 2 3" xfId="670" xr:uid="{00000000-0005-0000-0000-0000A1020000}"/>
    <cellStyle name="Millares 2 2 2 3 2" xfId="671" xr:uid="{00000000-0005-0000-0000-0000A2020000}"/>
    <cellStyle name="Millares 2 2 2 4" xfId="672" xr:uid="{00000000-0005-0000-0000-0000A3020000}"/>
    <cellStyle name="Millares 2 2 2 5" xfId="673" xr:uid="{00000000-0005-0000-0000-0000A4020000}"/>
    <cellStyle name="Millares 2 2 2 6" xfId="674" xr:uid="{00000000-0005-0000-0000-0000A5020000}"/>
    <cellStyle name="Millares 2 2 3" xfId="675" xr:uid="{00000000-0005-0000-0000-0000A6020000}"/>
    <cellStyle name="Millares 2 2 3 2" xfId="676" xr:uid="{00000000-0005-0000-0000-0000A7020000}"/>
    <cellStyle name="Millares 2 2 3 2 2" xfId="677" xr:uid="{00000000-0005-0000-0000-0000A8020000}"/>
    <cellStyle name="Millares 2 2 3 2 2 2" xfId="678" xr:uid="{00000000-0005-0000-0000-0000A9020000}"/>
    <cellStyle name="Millares 2 2 3 2 3" xfId="679" xr:uid="{00000000-0005-0000-0000-0000AA020000}"/>
    <cellStyle name="Millares 2 2 3 3" xfId="680" xr:uid="{00000000-0005-0000-0000-0000AB020000}"/>
    <cellStyle name="Millares 2 2 3 3 2" xfId="681" xr:uid="{00000000-0005-0000-0000-0000AC020000}"/>
    <cellStyle name="Millares 2 2 3 3 2 2" xfId="682" xr:uid="{00000000-0005-0000-0000-0000AD020000}"/>
    <cellStyle name="Millares 2 2 3 3 3" xfId="683" xr:uid="{00000000-0005-0000-0000-0000AE020000}"/>
    <cellStyle name="Millares 2 2 3 4" xfId="684" xr:uid="{00000000-0005-0000-0000-0000AF020000}"/>
    <cellStyle name="Millares 2 2 3 5" xfId="685" xr:uid="{00000000-0005-0000-0000-0000B0020000}"/>
    <cellStyle name="Millares 2 2 3_Sheet2" xfId="686" xr:uid="{00000000-0005-0000-0000-0000B1020000}"/>
    <cellStyle name="Millares 2 2 4" xfId="687" xr:uid="{00000000-0005-0000-0000-0000B2020000}"/>
    <cellStyle name="Millares 2 2 4 2" xfId="688" xr:uid="{00000000-0005-0000-0000-0000B3020000}"/>
    <cellStyle name="Millares 2 2 4 2 2" xfId="689" xr:uid="{00000000-0005-0000-0000-0000B4020000}"/>
    <cellStyle name="Millares 2 2 4 2 2 2" xfId="690" xr:uid="{00000000-0005-0000-0000-0000B5020000}"/>
    <cellStyle name="Millares 2 2 4 2 3" xfId="691" xr:uid="{00000000-0005-0000-0000-0000B6020000}"/>
    <cellStyle name="Millares 2 2 4 3" xfId="692" xr:uid="{00000000-0005-0000-0000-0000B7020000}"/>
    <cellStyle name="Millares 2 2 4 3 2" xfId="693" xr:uid="{00000000-0005-0000-0000-0000B8020000}"/>
    <cellStyle name="Millares 2 2 4 4" xfId="694" xr:uid="{00000000-0005-0000-0000-0000B9020000}"/>
    <cellStyle name="Millares 2 2 4 5" xfId="695" xr:uid="{00000000-0005-0000-0000-0000BA020000}"/>
    <cellStyle name="Millares 2 2 4 6" xfId="696" xr:uid="{00000000-0005-0000-0000-0000BB020000}"/>
    <cellStyle name="Millares 2 2 5" xfId="697" xr:uid="{00000000-0005-0000-0000-0000BC020000}"/>
    <cellStyle name="Millares 2 2 5 2" xfId="698" xr:uid="{00000000-0005-0000-0000-0000BD020000}"/>
    <cellStyle name="Millares 2 2 5 2 2" xfId="699" xr:uid="{00000000-0005-0000-0000-0000BE020000}"/>
    <cellStyle name="Millares 2 2 5 2 2 2" xfId="700" xr:uid="{00000000-0005-0000-0000-0000BF020000}"/>
    <cellStyle name="Millares 2 2 5 2 3" xfId="701" xr:uid="{00000000-0005-0000-0000-0000C0020000}"/>
    <cellStyle name="Millares 2 2 5 3" xfId="702" xr:uid="{00000000-0005-0000-0000-0000C1020000}"/>
    <cellStyle name="Millares 2 2 5 3 2" xfId="703" xr:uid="{00000000-0005-0000-0000-0000C2020000}"/>
    <cellStyle name="Millares 2 2 5 4" xfId="704" xr:uid="{00000000-0005-0000-0000-0000C3020000}"/>
    <cellStyle name="Millares 2 2 5 5" xfId="705" xr:uid="{00000000-0005-0000-0000-0000C4020000}"/>
    <cellStyle name="Millares 2 2 5 6" xfId="706" xr:uid="{00000000-0005-0000-0000-0000C5020000}"/>
    <cellStyle name="Millares 2 2 6" xfId="707" xr:uid="{00000000-0005-0000-0000-0000C6020000}"/>
    <cellStyle name="Millares 2 2 6 2" xfId="708" xr:uid="{00000000-0005-0000-0000-0000C7020000}"/>
    <cellStyle name="Millares 2 2 6 2 2" xfId="709" xr:uid="{00000000-0005-0000-0000-0000C8020000}"/>
    <cellStyle name="Millares 2 2 6 3" xfId="710" xr:uid="{00000000-0005-0000-0000-0000C9020000}"/>
    <cellStyle name="Millares 2 2 7" xfId="711" xr:uid="{00000000-0005-0000-0000-0000CA020000}"/>
    <cellStyle name="Millares 2 2 7 2" xfId="712" xr:uid="{00000000-0005-0000-0000-0000CB020000}"/>
    <cellStyle name="Millares 2 2 8" xfId="713" xr:uid="{00000000-0005-0000-0000-0000CC020000}"/>
    <cellStyle name="Millares 2 2 9" xfId="714" xr:uid="{00000000-0005-0000-0000-0000CD020000}"/>
    <cellStyle name="Millares 2 3" xfId="715" xr:uid="{00000000-0005-0000-0000-0000CE020000}"/>
    <cellStyle name="Millares 2 3 10" xfId="716" xr:uid="{00000000-0005-0000-0000-0000CF020000}"/>
    <cellStyle name="Millares 2 3 2" xfId="717" xr:uid="{00000000-0005-0000-0000-0000D0020000}"/>
    <cellStyle name="Millares 2 3 2 2" xfId="718" xr:uid="{00000000-0005-0000-0000-0000D1020000}"/>
    <cellStyle name="Millares 2 3 2 2 2" xfId="719" xr:uid="{00000000-0005-0000-0000-0000D2020000}"/>
    <cellStyle name="Millares 2 3 2 2 2 2" xfId="720" xr:uid="{00000000-0005-0000-0000-0000D3020000}"/>
    <cellStyle name="Millares 2 3 2 2 3" xfId="721" xr:uid="{00000000-0005-0000-0000-0000D4020000}"/>
    <cellStyle name="Millares 2 3 2 3" xfId="722" xr:uid="{00000000-0005-0000-0000-0000D5020000}"/>
    <cellStyle name="Millares 2 3 2 3 2" xfId="723" xr:uid="{00000000-0005-0000-0000-0000D6020000}"/>
    <cellStyle name="Millares 2 3 2 4" xfId="724" xr:uid="{00000000-0005-0000-0000-0000D7020000}"/>
    <cellStyle name="Millares 2 3 2 5" xfId="725" xr:uid="{00000000-0005-0000-0000-0000D8020000}"/>
    <cellStyle name="Millares 2 3 2 6" xfId="726" xr:uid="{00000000-0005-0000-0000-0000D9020000}"/>
    <cellStyle name="Millares 2 3 3" xfId="727" xr:uid="{00000000-0005-0000-0000-0000DA020000}"/>
    <cellStyle name="Millares 2 3 3 2" xfId="728" xr:uid="{00000000-0005-0000-0000-0000DB020000}"/>
    <cellStyle name="Millares 2 3 3 2 2" xfId="729" xr:uid="{00000000-0005-0000-0000-0000DC020000}"/>
    <cellStyle name="Millares 2 3 3 2 2 2" xfId="730" xr:uid="{00000000-0005-0000-0000-0000DD020000}"/>
    <cellStyle name="Millares 2 3 3 2 3" xfId="731" xr:uid="{00000000-0005-0000-0000-0000DE020000}"/>
    <cellStyle name="Millares 2 3 3 3" xfId="732" xr:uid="{00000000-0005-0000-0000-0000DF020000}"/>
    <cellStyle name="Millares 2 3 3 3 2" xfId="733" xr:uid="{00000000-0005-0000-0000-0000E0020000}"/>
    <cellStyle name="Millares 2 3 3 4" xfId="734" xr:uid="{00000000-0005-0000-0000-0000E1020000}"/>
    <cellStyle name="Millares 2 3 3 5" xfId="735" xr:uid="{00000000-0005-0000-0000-0000E2020000}"/>
    <cellStyle name="Millares 2 3 3 6" xfId="736" xr:uid="{00000000-0005-0000-0000-0000E3020000}"/>
    <cellStyle name="Millares 2 3 4" xfId="737" xr:uid="{00000000-0005-0000-0000-0000E4020000}"/>
    <cellStyle name="Millares 2 3 4 2" xfId="738" xr:uid="{00000000-0005-0000-0000-0000E5020000}"/>
    <cellStyle name="Millares 2 3 4 2 2" xfId="739" xr:uid="{00000000-0005-0000-0000-0000E6020000}"/>
    <cellStyle name="Millares 2 3 4 2 2 2" xfId="740" xr:uid="{00000000-0005-0000-0000-0000E7020000}"/>
    <cellStyle name="Millares 2 3 4 2 3" xfId="741" xr:uid="{00000000-0005-0000-0000-0000E8020000}"/>
    <cellStyle name="Millares 2 3 4 3" xfId="742" xr:uid="{00000000-0005-0000-0000-0000E9020000}"/>
    <cellStyle name="Millares 2 3 4 3 2" xfId="743" xr:uid="{00000000-0005-0000-0000-0000EA020000}"/>
    <cellStyle name="Millares 2 3 4 4" xfId="744" xr:uid="{00000000-0005-0000-0000-0000EB020000}"/>
    <cellStyle name="Millares 2 3 4 5" xfId="745" xr:uid="{00000000-0005-0000-0000-0000EC020000}"/>
    <cellStyle name="Millares 2 3 4 6" xfId="746" xr:uid="{00000000-0005-0000-0000-0000ED020000}"/>
    <cellStyle name="Millares 2 3 5" xfId="747" xr:uid="{00000000-0005-0000-0000-0000EE020000}"/>
    <cellStyle name="Millares 2 3 5 2" xfId="748" xr:uid="{00000000-0005-0000-0000-0000EF020000}"/>
    <cellStyle name="Millares 2 3 5 2 2" xfId="749" xr:uid="{00000000-0005-0000-0000-0000F0020000}"/>
    <cellStyle name="Millares 2 3 5 2 2 2" xfId="750" xr:uid="{00000000-0005-0000-0000-0000F1020000}"/>
    <cellStyle name="Millares 2 3 5 2 3" xfId="751" xr:uid="{00000000-0005-0000-0000-0000F2020000}"/>
    <cellStyle name="Millares 2 3 5 3" xfId="752" xr:uid="{00000000-0005-0000-0000-0000F3020000}"/>
    <cellStyle name="Millares 2 3 5 3 2" xfId="753" xr:uid="{00000000-0005-0000-0000-0000F4020000}"/>
    <cellStyle name="Millares 2 3 5 4" xfId="754" xr:uid="{00000000-0005-0000-0000-0000F5020000}"/>
    <cellStyle name="Millares 2 3 5 5" xfId="755" xr:uid="{00000000-0005-0000-0000-0000F6020000}"/>
    <cellStyle name="Millares 2 3 5 6" xfId="756" xr:uid="{00000000-0005-0000-0000-0000F7020000}"/>
    <cellStyle name="Millares 2 3 6" xfId="757" xr:uid="{00000000-0005-0000-0000-0000F8020000}"/>
    <cellStyle name="Millares 2 3 6 2" xfId="758" xr:uid="{00000000-0005-0000-0000-0000F9020000}"/>
    <cellStyle name="Millares 2 3 6 2 2" xfId="759" xr:uid="{00000000-0005-0000-0000-0000FA020000}"/>
    <cellStyle name="Millares 2 3 6 3" xfId="760" xr:uid="{00000000-0005-0000-0000-0000FB020000}"/>
    <cellStyle name="Millares 2 3 7" xfId="761" xr:uid="{00000000-0005-0000-0000-0000FC020000}"/>
    <cellStyle name="Millares 2 3 7 2" xfId="762" xr:uid="{00000000-0005-0000-0000-0000FD020000}"/>
    <cellStyle name="Millares 2 3 8" xfId="763" xr:uid="{00000000-0005-0000-0000-0000FE020000}"/>
    <cellStyle name="Millares 2 3 9" xfId="764" xr:uid="{00000000-0005-0000-0000-0000FF020000}"/>
    <cellStyle name="Millares 2 4" xfId="765" xr:uid="{00000000-0005-0000-0000-000000030000}"/>
    <cellStyle name="Millares 2 4 2" xfId="766" xr:uid="{00000000-0005-0000-0000-000001030000}"/>
    <cellStyle name="Millares 2 4 2 2" xfId="767" xr:uid="{00000000-0005-0000-0000-000002030000}"/>
    <cellStyle name="Millares 2 4 2 2 2" xfId="768" xr:uid="{00000000-0005-0000-0000-000003030000}"/>
    <cellStyle name="Millares 2 4 2 2 3" xfId="769" xr:uid="{00000000-0005-0000-0000-000004030000}"/>
    <cellStyle name="Millares 2 4 2 3" xfId="770" xr:uid="{00000000-0005-0000-0000-000005030000}"/>
    <cellStyle name="Millares 2 4 2 3 2" xfId="771" xr:uid="{00000000-0005-0000-0000-000006030000}"/>
    <cellStyle name="Millares 2 4 2 3 3" xfId="772" xr:uid="{00000000-0005-0000-0000-000007030000}"/>
    <cellStyle name="Millares 2 4 2 4" xfId="773" xr:uid="{00000000-0005-0000-0000-000008030000}"/>
    <cellStyle name="Millares 2 4 3" xfId="774" xr:uid="{00000000-0005-0000-0000-000009030000}"/>
    <cellStyle name="Millares 2 4 3 2" xfId="775" xr:uid="{00000000-0005-0000-0000-00000A030000}"/>
    <cellStyle name="Millares 2 4 4" xfId="776" xr:uid="{00000000-0005-0000-0000-00000B030000}"/>
    <cellStyle name="Millares 2 4 5" xfId="777" xr:uid="{00000000-0005-0000-0000-00000C030000}"/>
    <cellStyle name="Millares 2 4 6" xfId="778" xr:uid="{00000000-0005-0000-0000-00000D030000}"/>
    <cellStyle name="Millares 2 5" xfId="779" xr:uid="{00000000-0005-0000-0000-00000E030000}"/>
    <cellStyle name="Millares 2 5 2" xfId="780" xr:uid="{00000000-0005-0000-0000-00000F030000}"/>
    <cellStyle name="Millares 2 5 2 2" xfId="781" xr:uid="{00000000-0005-0000-0000-000010030000}"/>
    <cellStyle name="Millares 2 5 2 2 2" xfId="782" xr:uid="{00000000-0005-0000-0000-000011030000}"/>
    <cellStyle name="Millares 2 5 2 3" xfId="783" xr:uid="{00000000-0005-0000-0000-000012030000}"/>
    <cellStyle name="Millares 2 5 2 3 2" xfId="784" xr:uid="{00000000-0005-0000-0000-000013030000}"/>
    <cellStyle name="Millares 2 5 2 4" xfId="785" xr:uid="{00000000-0005-0000-0000-000014030000}"/>
    <cellStyle name="Millares 2 5 2 4 2" xfId="786" xr:uid="{00000000-0005-0000-0000-000015030000}"/>
    <cellStyle name="Millares 2 5 2 5" xfId="787" xr:uid="{00000000-0005-0000-0000-000016030000}"/>
    <cellStyle name="Millares 2 5 2_Sheet2" xfId="788" xr:uid="{00000000-0005-0000-0000-000017030000}"/>
    <cellStyle name="Millares 2 5 3" xfId="789" xr:uid="{00000000-0005-0000-0000-000018030000}"/>
    <cellStyle name="Millares 2 5 3 2" xfId="790" xr:uid="{00000000-0005-0000-0000-000019030000}"/>
    <cellStyle name="Millares 2 5 4" xfId="791" xr:uid="{00000000-0005-0000-0000-00001A030000}"/>
    <cellStyle name="Millares 2 5 4 2" xfId="792" xr:uid="{00000000-0005-0000-0000-00001B030000}"/>
    <cellStyle name="Millares 2 5 5" xfId="793" xr:uid="{00000000-0005-0000-0000-00001C030000}"/>
    <cellStyle name="Millares 2 5 5 2" xfId="794" xr:uid="{00000000-0005-0000-0000-00001D030000}"/>
    <cellStyle name="Millares 2 5 6" xfId="795" xr:uid="{00000000-0005-0000-0000-00001E030000}"/>
    <cellStyle name="Millares 2 5 6 2" xfId="796" xr:uid="{00000000-0005-0000-0000-00001F030000}"/>
    <cellStyle name="Millares 2 5 7" xfId="797" xr:uid="{00000000-0005-0000-0000-000020030000}"/>
    <cellStyle name="Millares 2 5 8" xfId="798" xr:uid="{00000000-0005-0000-0000-000021030000}"/>
    <cellStyle name="Millares 2 5 9" xfId="799" xr:uid="{00000000-0005-0000-0000-000022030000}"/>
    <cellStyle name="Millares 2 5_Sheet2" xfId="800" xr:uid="{00000000-0005-0000-0000-000023030000}"/>
    <cellStyle name="Millares 2 6" xfId="801" xr:uid="{00000000-0005-0000-0000-000024030000}"/>
    <cellStyle name="Millares 2 6 2" xfId="802" xr:uid="{00000000-0005-0000-0000-000025030000}"/>
    <cellStyle name="Millares 2 6 2 2" xfId="803" xr:uid="{00000000-0005-0000-0000-000026030000}"/>
    <cellStyle name="Millares 2 6 2 2 2" xfId="804" xr:uid="{00000000-0005-0000-0000-000027030000}"/>
    <cellStyle name="Millares 2 6 2 3" xfId="805" xr:uid="{00000000-0005-0000-0000-000028030000}"/>
    <cellStyle name="Millares 2 6 3" xfId="806" xr:uid="{00000000-0005-0000-0000-000029030000}"/>
    <cellStyle name="Millares 2 6 3 2" xfId="807" xr:uid="{00000000-0005-0000-0000-00002A030000}"/>
    <cellStyle name="Millares 2 6 3 2 2" xfId="808" xr:uid="{00000000-0005-0000-0000-00002B030000}"/>
    <cellStyle name="Millares 2 6 3 3" xfId="809" xr:uid="{00000000-0005-0000-0000-00002C030000}"/>
    <cellStyle name="Millares 2 6 4" xfId="810" xr:uid="{00000000-0005-0000-0000-00002D030000}"/>
    <cellStyle name="Millares 2 6 4 2" xfId="811" xr:uid="{00000000-0005-0000-0000-00002E030000}"/>
    <cellStyle name="Millares 2 6 5" xfId="812" xr:uid="{00000000-0005-0000-0000-00002F030000}"/>
    <cellStyle name="Millares 2 7" xfId="813" xr:uid="{00000000-0005-0000-0000-000030030000}"/>
    <cellStyle name="Millares 2 8" xfId="814" xr:uid="{00000000-0005-0000-0000-000031030000}"/>
    <cellStyle name="Millares 2 9" xfId="815" xr:uid="{00000000-0005-0000-0000-000032030000}"/>
    <cellStyle name="Millares 2_Sheet2" xfId="836" xr:uid="{00000000-0005-0000-0000-000047030000}"/>
    <cellStyle name="Millares 20" xfId="816" xr:uid="{00000000-0005-0000-0000-000033030000}"/>
    <cellStyle name="Millares 20 2" xfId="817" xr:uid="{00000000-0005-0000-0000-000034030000}"/>
    <cellStyle name="Millares 21" xfId="818" xr:uid="{00000000-0005-0000-0000-000035030000}"/>
    <cellStyle name="Millares 21 2" xfId="819" xr:uid="{00000000-0005-0000-0000-000036030000}"/>
    <cellStyle name="Millares 22" xfId="820" xr:uid="{00000000-0005-0000-0000-000037030000}"/>
    <cellStyle name="Millares 22 2" xfId="821" xr:uid="{00000000-0005-0000-0000-000038030000}"/>
    <cellStyle name="Millares 23" xfId="822" xr:uid="{00000000-0005-0000-0000-000039030000}"/>
    <cellStyle name="Millares 23 2" xfId="823" xr:uid="{00000000-0005-0000-0000-00003A030000}"/>
    <cellStyle name="Millares 24" xfId="824" xr:uid="{00000000-0005-0000-0000-00003B030000}"/>
    <cellStyle name="Millares 24 2" xfId="825" xr:uid="{00000000-0005-0000-0000-00003C030000}"/>
    <cellStyle name="Millares 25" xfId="826" xr:uid="{00000000-0005-0000-0000-00003D030000}"/>
    <cellStyle name="Millares 25 2" xfId="827" xr:uid="{00000000-0005-0000-0000-00003E030000}"/>
    <cellStyle name="Millares 26" xfId="828" xr:uid="{00000000-0005-0000-0000-00003F030000}"/>
    <cellStyle name="Millares 26 2" xfId="829" xr:uid="{00000000-0005-0000-0000-000040030000}"/>
    <cellStyle name="Millares 26 3" xfId="830" xr:uid="{00000000-0005-0000-0000-000041030000}"/>
    <cellStyle name="Millares 27" xfId="831" xr:uid="{00000000-0005-0000-0000-000042030000}"/>
    <cellStyle name="Millares 27 2" xfId="832" xr:uid="{00000000-0005-0000-0000-000043030000}"/>
    <cellStyle name="Millares 27 3" xfId="833" xr:uid="{00000000-0005-0000-0000-000044030000}"/>
    <cellStyle name="Millares 28" xfId="834" xr:uid="{00000000-0005-0000-0000-000045030000}"/>
    <cellStyle name="Millares 29" xfId="835" xr:uid="{00000000-0005-0000-0000-000046030000}"/>
    <cellStyle name="Millares 3" xfId="837" xr:uid="{00000000-0005-0000-0000-000048030000}"/>
    <cellStyle name="Millares 3 10" xfId="838" xr:uid="{00000000-0005-0000-0000-000049030000}"/>
    <cellStyle name="Millares 3 2" xfId="839" xr:uid="{00000000-0005-0000-0000-00004A030000}"/>
    <cellStyle name="Millares 3 2 2" xfId="840" xr:uid="{00000000-0005-0000-0000-00004B030000}"/>
    <cellStyle name="Millares 3 2 2 2" xfId="841" xr:uid="{00000000-0005-0000-0000-00004C030000}"/>
    <cellStyle name="Millares 3 2 2 2 2" xfId="842" xr:uid="{00000000-0005-0000-0000-00004D030000}"/>
    <cellStyle name="Millares 3 2 2 2 2 2" xfId="843" xr:uid="{00000000-0005-0000-0000-00004E030000}"/>
    <cellStyle name="Millares 3 2 2 2 3" xfId="844" xr:uid="{00000000-0005-0000-0000-00004F030000}"/>
    <cellStyle name="Millares 3 2 2 3" xfId="845" xr:uid="{00000000-0005-0000-0000-000050030000}"/>
    <cellStyle name="Millares 3 2 2 3 2" xfId="846" xr:uid="{00000000-0005-0000-0000-000051030000}"/>
    <cellStyle name="Millares 3 2 2 4" xfId="847" xr:uid="{00000000-0005-0000-0000-000052030000}"/>
    <cellStyle name="Millares 3 2 2 4 2" xfId="848" xr:uid="{00000000-0005-0000-0000-000053030000}"/>
    <cellStyle name="Millares 3 2 2 5" xfId="849" xr:uid="{00000000-0005-0000-0000-000054030000}"/>
    <cellStyle name="Millares 3 2 2 6" xfId="850" xr:uid="{00000000-0005-0000-0000-000055030000}"/>
    <cellStyle name="Millares 3 2 2 7" xfId="851" xr:uid="{00000000-0005-0000-0000-000056030000}"/>
    <cellStyle name="Millares 3 2 2 8" xfId="852" xr:uid="{00000000-0005-0000-0000-000057030000}"/>
    <cellStyle name="Millares 3 2 3" xfId="853" xr:uid="{00000000-0005-0000-0000-000058030000}"/>
    <cellStyle name="Millares 3 2 3 2" xfId="854" xr:uid="{00000000-0005-0000-0000-000059030000}"/>
    <cellStyle name="Millares 3 2 3 2 2" xfId="855" xr:uid="{00000000-0005-0000-0000-00005A030000}"/>
    <cellStyle name="Millares 3 2 3 2 2 2" xfId="856" xr:uid="{00000000-0005-0000-0000-00005B030000}"/>
    <cellStyle name="Millares 3 2 3 2 3" xfId="857" xr:uid="{00000000-0005-0000-0000-00005C030000}"/>
    <cellStyle name="Millares 3 2 3 3" xfId="858" xr:uid="{00000000-0005-0000-0000-00005D030000}"/>
    <cellStyle name="Millares 3 2 3 3 2" xfId="859" xr:uid="{00000000-0005-0000-0000-00005E030000}"/>
    <cellStyle name="Millares 3 2 3 4" xfId="860" xr:uid="{00000000-0005-0000-0000-00005F030000}"/>
    <cellStyle name="Millares 3 2 3 5" xfId="861" xr:uid="{00000000-0005-0000-0000-000060030000}"/>
    <cellStyle name="Millares 3 2 3 6" xfId="862" xr:uid="{00000000-0005-0000-0000-000061030000}"/>
    <cellStyle name="Millares 3 2 4" xfId="863" xr:uid="{00000000-0005-0000-0000-000062030000}"/>
    <cellStyle name="Millares 3 2 4 2" xfId="864" xr:uid="{00000000-0005-0000-0000-000063030000}"/>
    <cellStyle name="Millares 3 2 4 2 2" xfId="865" xr:uid="{00000000-0005-0000-0000-000064030000}"/>
    <cellStyle name="Millares 3 2 4 2 2 2" xfId="866" xr:uid="{00000000-0005-0000-0000-000065030000}"/>
    <cellStyle name="Millares 3 2 4 2 3" xfId="867" xr:uid="{00000000-0005-0000-0000-000066030000}"/>
    <cellStyle name="Millares 3 2 4 3" xfId="868" xr:uid="{00000000-0005-0000-0000-000067030000}"/>
    <cellStyle name="Millares 3 2 4 3 2" xfId="869" xr:uid="{00000000-0005-0000-0000-000068030000}"/>
    <cellStyle name="Millares 3 2 4 4" xfId="870" xr:uid="{00000000-0005-0000-0000-000069030000}"/>
    <cellStyle name="Millares 3 2 4 5" xfId="871" xr:uid="{00000000-0005-0000-0000-00006A030000}"/>
    <cellStyle name="Millares 3 2 4 6" xfId="872" xr:uid="{00000000-0005-0000-0000-00006B030000}"/>
    <cellStyle name="Millares 3 2 5" xfId="873" xr:uid="{00000000-0005-0000-0000-00006C030000}"/>
    <cellStyle name="Millares 3 2 5 2" xfId="874" xr:uid="{00000000-0005-0000-0000-00006D030000}"/>
    <cellStyle name="Millares 3 2 5 2 2" xfId="875" xr:uid="{00000000-0005-0000-0000-00006E030000}"/>
    <cellStyle name="Millares 3 2 5 3" xfId="876" xr:uid="{00000000-0005-0000-0000-00006F030000}"/>
    <cellStyle name="Millares 3 2 6" xfId="877" xr:uid="{00000000-0005-0000-0000-000070030000}"/>
    <cellStyle name="Millares 3 2 6 2" xfId="878" xr:uid="{00000000-0005-0000-0000-000071030000}"/>
    <cellStyle name="Millares 3 2 7" xfId="879" xr:uid="{00000000-0005-0000-0000-000072030000}"/>
    <cellStyle name="Millares 3 2 8" xfId="880" xr:uid="{00000000-0005-0000-0000-000073030000}"/>
    <cellStyle name="Millares 3 2 9" xfId="881" xr:uid="{00000000-0005-0000-0000-000074030000}"/>
    <cellStyle name="Millares 3 3" xfId="882" xr:uid="{00000000-0005-0000-0000-000075030000}"/>
    <cellStyle name="Millares 3 3 2" xfId="883" xr:uid="{00000000-0005-0000-0000-000076030000}"/>
    <cellStyle name="Millares 3 3 2 2" xfId="884" xr:uid="{00000000-0005-0000-0000-000077030000}"/>
    <cellStyle name="Millares 3 3 2 2 2" xfId="885" xr:uid="{00000000-0005-0000-0000-000078030000}"/>
    <cellStyle name="Millares 3 3 2 2 2 2" xfId="886" xr:uid="{00000000-0005-0000-0000-000079030000}"/>
    <cellStyle name="Millares 3 3 2 2 3" xfId="887" xr:uid="{00000000-0005-0000-0000-00007A030000}"/>
    <cellStyle name="Millares 3 3 2 3" xfId="888" xr:uid="{00000000-0005-0000-0000-00007B030000}"/>
    <cellStyle name="Millares 3 3 2 3 2" xfId="889" xr:uid="{00000000-0005-0000-0000-00007C030000}"/>
    <cellStyle name="Millares 3 3 2 4" xfId="890" xr:uid="{00000000-0005-0000-0000-00007D030000}"/>
    <cellStyle name="Millares 3 3 2 5" xfId="891" xr:uid="{00000000-0005-0000-0000-00007E030000}"/>
    <cellStyle name="Millares 3 3 2 6" xfId="892" xr:uid="{00000000-0005-0000-0000-00007F030000}"/>
    <cellStyle name="Millares 3 3 3" xfId="893" xr:uid="{00000000-0005-0000-0000-000080030000}"/>
    <cellStyle name="Millares 3 3 3 2" xfId="894" xr:uid="{00000000-0005-0000-0000-000081030000}"/>
    <cellStyle name="Millares 3 3 3 2 2" xfId="895" xr:uid="{00000000-0005-0000-0000-000082030000}"/>
    <cellStyle name="Millares 3 3 3 2 2 2" xfId="896" xr:uid="{00000000-0005-0000-0000-000083030000}"/>
    <cellStyle name="Millares 3 3 3 2 3" xfId="897" xr:uid="{00000000-0005-0000-0000-000084030000}"/>
    <cellStyle name="Millares 3 3 3 3" xfId="898" xr:uid="{00000000-0005-0000-0000-000085030000}"/>
    <cellStyle name="Millares 3 3 3 3 2" xfId="899" xr:uid="{00000000-0005-0000-0000-000086030000}"/>
    <cellStyle name="Millares 3 3 3 4" xfId="900" xr:uid="{00000000-0005-0000-0000-000087030000}"/>
    <cellStyle name="Millares 3 3 3 5" xfId="901" xr:uid="{00000000-0005-0000-0000-000088030000}"/>
    <cellStyle name="Millares 3 3 3 6" xfId="902" xr:uid="{00000000-0005-0000-0000-000089030000}"/>
    <cellStyle name="Millares 3 3 4" xfId="903" xr:uid="{00000000-0005-0000-0000-00008A030000}"/>
    <cellStyle name="Millares 3 3 4 2" xfId="904" xr:uid="{00000000-0005-0000-0000-00008B030000}"/>
    <cellStyle name="Millares 3 3 4 2 2" xfId="905" xr:uid="{00000000-0005-0000-0000-00008C030000}"/>
    <cellStyle name="Millares 3 3 4 2 2 2" xfId="906" xr:uid="{00000000-0005-0000-0000-00008D030000}"/>
    <cellStyle name="Millares 3 3 4 2 3" xfId="907" xr:uid="{00000000-0005-0000-0000-00008E030000}"/>
    <cellStyle name="Millares 3 3 4 3" xfId="908" xr:uid="{00000000-0005-0000-0000-00008F030000}"/>
    <cellStyle name="Millares 3 3 4 3 2" xfId="909" xr:uid="{00000000-0005-0000-0000-000090030000}"/>
    <cellStyle name="Millares 3 3 4 4" xfId="910" xr:uid="{00000000-0005-0000-0000-000091030000}"/>
    <cellStyle name="Millares 3 3 4 5" xfId="911" xr:uid="{00000000-0005-0000-0000-000092030000}"/>
    <cellStyle name="Millares 3 3 4 6" xfId="912" xr:uid="{00000000-0005-0000-0000-000093030000}"/>
    <cellStyle name="Millares 3 3 5" xfId="913" xr:uid="{00000000-0005-0000-0000-000094030000}"/>
    <cellStyle name="Millares 3 3 5 2" xfId="914" xr:uid="{00000000-0005-0000-0000-000095030000}"/>
    <cellStyle name="Millares 3 3 5 2 2" xfId="915" xr:uid="{00000000-0005-0000-0000-000096030000}"/>
    <cellStyle name="Millares 3 3 5 3" xfId="916" xr:uid="{00000000-0005-0000-0000-000097030000}"/>
    <cellStyle name="Millares 3 3 6" xfId="917" xr:uid="{00000000-0005-0000-0000-000098030000}"/>
    <cellStyle name="Millares 3 3 6 2" xfId="918" xr:uid="{00000000-0005-0000-0000-000099030000}"/>
    <cellStyle name="Millares 3 3 7" xfId="919" xr:uid="{00000000-0005-0000-0000-00009A030000}"/>
    <cellStyle name="Millares 3 3 8" xfId="920" xr:uid="{00000000-0005-0000-0000-00009B030000}"/>
    <cellStyle name="Millares 3 3 9" xfId="921" xr:uid="{00000000-0005-0000-0000-00009C030000}"/>
    <cellStyle name="Millares 3 4" xfId="922" xr:uid="{00000000-0005-0000-0000-00009D030000}"/>
    <cellStyle name="Millares 3 4 2" xfId="923" xr:uid="{00000000-0005-0000-0000-00009E030000}"/>
    <cellStyle name="Millares 3 4 2 2" xfId="924" xr:uid="{00000000-0005-0000-0000-00009F030000}"/>
    <cellStyle name="Millares 3 4 2 2 2" xfId="925" xr:uid="{00000000-0005-0000-0000-0000A0030000}"/>
    <cellStyle name="Millares 3 4 2 2 2 2" xfId="926" xr:uid="{00000000-0005-0000-0000-0000A1030000}"/>
    <cellStyle name="Millares 3 4 2 2 3" xfId="927" xr:uid="{00000000-0005-0000-0000-0000A2030000}"/>
    <cellStyle name="Millares 3 4 2 3" xfId="928" xr:uid="{00000000-0005-0000-0000-0000A3030000}"/>
    <cellStyle name="Millares 3 4 2 3 2" xfId="929" xr:uid="{00000000-0005-0000-0000-0000A4030000}"/>
    <cellStyle name="Millares 3 4 2 4" xfId="930" xr:uid="{00000000-0005-0000-0000-0000A5030000}"/>
    <cellStyle name="Millares 3 4 2 5" xfId="931" xr:uid="{00000000-0005-0000-0000-0000A6030000}"/>
    <cellStyle name="Millares 3 4 2 6" xfId="932" xr:uid="{00000000-0005-0000-0000-0000A7030000}"/>
    <cellStyle name="Millares 3 4 3" xfId="933" xr:uid="{00000000-0005-0000-0000-0000A8030000}"/>
    <cellStyle name="Millares 3 4 3 2" xfId="934" xr:uid="{00000000-0005-0000-0000-0000A9030000}"/>
    <cellStyle name="Millares 3 4 3 2 2" xfId="935" xr:uid="{00000000-0005-0000-0000-0000AA030000}"/>
    <cellStyle name="Millares 3 4 3 2 2 2" xfId="936" xr:uid="{00000000-0005-0000-0000-0000AB030000}"/>
    <cellStyle name="Millares 3 4 3 2 3" xfId="937" xr:uid="{00000000-0005-0000-0000-0000AC030000}"/>
    <cellStyle name="Millares 3 4 3 3" xfId="938" xr:uid="{00000000-0005-0000-0000-0000AD030000}"/>
    <cellStyle name="Millares 3 4 3 3 2" xfId="939" xr:uid="{00000000-0005-0000-0000-0000AE030000}"/>
    <cellStyle name="Millares 3 4 3 4" xfId="940" xr:uid="{00000000-0005-0000-0000-0000AF030000}"/>
    <cellStyle name="Millares 3 4 3 5" xfId="941" xr:uid="{00000000-0005-0000-0000-0000B0030000}"/>
    <cellStyle name="Millares 3 4 3 6" xfId="942" xr:uid="{00000000-0005-0000-0000-0000B1030000}"/>
    <cellStyle name="Millares 3 4 4" xfId="943" xr:uid="{00000000-0005-0000-0000-0000B2030000}"/>
    <cellStyle name="Millares 3 4 4 2" xfId="944" xr:uid="{00000000-0005-0000-0000-0000B3030000}"/>
    <cellStyle name="Millares 3 4 4 2 2" xfId="945" xr:uid="{00000000-0005-0000-0000-0000B4030000}"/>
    <cellStyle name="Millares 3 4 4 2 2 2" xfId="946" xr:uid="{00000000-0005-0000-0000-0000B5030000}"/>
    <cellStyle name="Millares 3 4 4 2 3" xfId="947" xr:uid="{00000000-0005-0000-0000-0000B6030000}"/>
    <cellStyle name="Millares 3 4 4 3" xfId="948" xr:uid="{00000000-0005-0000-0000-0000B7030000}"/>
    <cellStyle name="Millares 3 4 4 3 2" xfId="949" xr:uid="{00000000-0005-0000-0000-0000B8030000}"/>
    <cellStyle name="Millares 3 4 4 4" xfId="950" xr:uid="{00000000-0005-0000-0000-0000B9030000}"/>
    <cellStyle name="Millares 3 4 4 5" xfId="951" xr:uid="{00000000-0005-0000-0000-0000BA030000}"/>
    <cellStyle name="Millares 3 4 4 6" xfId="952" xr:uid="{00000000-0005-0000-0000-0000BB030000}"/>
    <cellStyle name="Millares 3 4 5" xfId="953" xr:uid="{00000000-0005-0000-0000-0000BC030000}"/>
    <cellStyle name="Millares 3 4 5 2" xfId="954" xr:uid="{00000000-0005-0000-0000-0000BD030000}"/>
    <cellStyle name="Millares 3 4 5 2 2" xfId="955" xr:uid="{00000000-0005-0000-0000-0000BE030000}"/>
    <cellStyle name="Millares 3 4 5 3" xfId="956" xr:uid="{00000000-0005-0000-0000-0000BF030000}"/>
    <cellStyle name="Millares 3 4 6" xfId="957" xr:uid="{00000000-0005-0000-0000-0000C0030000}"/>
    <cellStyle name="Millares 3 4 6 2" xfId="958" xr:uid="{00000000-0005-0000-0000-0000C1030000}"/>
    <cellStyle name="Millares 3 4 7" xfId="959" xr:uid="{00000000-0005-0000-0000-0000C2030000}"/>
    <cellStyle name="Millares 3 4 8" xfId="960" xr:uid="{00000000-0005-0000-0000-0000C3030000}"/>
    <cellStyle name="Millares 3 4 9" xfId="961" xr:uid="{00000000-0005-0000-0000-0000C4030000}"/>
    <cellStyle name="Millares 3 5" xfId="962" xr:uid="{00000000-0005-0000-0000-0000C5030000}"/>
    <cellStyle name="Millares 3 5 2" xfId="963" xr:uid="{00000000-0005-0000-0000-0000C6030000}"/>
    <cellStyle name="Millares 3 5 2 2" xfId="964" xr:uid="{00000000-0005-0000-0000-0000C7030000}"/>
    <cellStyle name="Millares 3 5 2 2 2" xfId="965" xr:uid="{00000000-0005-0000-0000-0000C8030000}"/>
    <cellStyle name="Millares 3 5 2 2 2 2" xfId="966" xr:uid="{00000000-0005-0000-0000-0000C9030000}"/>
    <cellStyle name="Millares 3 5 2 2 3" xfId="967" xr:uid="{00000000-0005-0000-0000-0000CA030000}"/>
    <cellStyle name="Millares 3 5 2 3" xfId="968" xr:uid="{00000000-0005-0000-0000-0000CB030000}"/>
    <cellStyle name="Millares 3 5 2 3 2" xfId="969" xr:uid="{00000000-0005-0000-0000-0000CC030000}"/>
    <cellStyle name="Millares 3 5 2 4" xfId="970" xr:uid="{00000000-0005-0000-0000-0000CD030000}"/>
    <cellStyle name="Millares 3 5 2 5" xfId="971" xr:uid="{00000000-0005-0000-0000-0000CE030000}"/>
    <cellStyle name="Millares 3 5 2 6" xfId="972" xr:uid="{00000000-0005-0000-0000-0000CF030000}"/>
    <cellStyle name="Millares 3 5 3" xfId="973" xr:uid="{00000000-0005-0000-0000-0000D0030000}"/>
    <cellStyle name="Millares 3 5 3 2" xfId="974" xr:uid="{00000000-0005-0000-0000-0000D1030000}"/>
    <cellStyle name="Millares 3 5 3 2 2" xfId="975" xr:uid="{00000000-0005-0000-0000-0000D2030000}"/>
    <cellStyle name="Millares 3 5 3 2 2 2" xfId="976" xr:uid="{00000000-0005-0000-0000-0000D3030000}"/>
    <cellStyle name="Millares 3 5 3 2 3" xfId="977" xr:uid="{00000000-0005-0000-0000-0000D4030000}"/>
    <cellStyle name="Millares 3 5 3 3" xfId="978" xr:uid="{00000000-0005-0000-0000-0000D5030000}"/>
    <cellStyle name="Millares 3 5 3 3 2" xfId="979" xr:uid="{00000000-0005-0000-0000-0000D6030000}"/>
    <cellStyle name="Millares 3 5 3 4" xfId="980" xr:uid="{00000000-0005-0000-0000-0000D7030000}"/>
    <cellStyle name="Millares 3 5 3 5" xfId="981" xr:uid="{00000000-0005-0000-0000-0000D8030000}"/>
    <cellStyle name="Millares 3 5 3 6" xfId="982" xr:uid="{00000000-0005-0000-0000-0000D9030000}"/>
    <cellStyle name="Millares 3 5 4" xfId="983" xr:uid="{00000000-0005-0000-0000-0000DA030000}"/>
    <cellStyle name="Millares 3 5 4 2" xfId="984" xr:uid="{00000000-0005-0000-0000-0000DB030000}"/>
    <cellStyle name="Millares 3 5 4 2 2" xfId="985" xr:uid="{00000000-0005-0000-0000-0000DC030000}"/>
    <cellStyle name="Millares 3 5 4 2 2 2" xfId="986" xr:uid="{00000000-0005-0000-0000-0000DD030000}"/>
    <cellStyle name="Millares 3 5 4 2 3" xfId="987" xr:uid="{00000000-0005-0000-0000-0000DE030000}"/>
    <cellStyle name="Millares 3 5 4 3" xfId="988" xr:uid="{00000000-0005-0000-0000-0000DF030000}"/>
    <cellStyle name="Millares 3 5 4 3 2" xfId="989" xr:uid="{00000000-0005-0000-0000-0000E0030000}"/>
    <cellStyle name="Millares 3 5 4 4" xfId="990" xr:uid="{00000000-0005-0000-0000-0000E1030000}"/>
    <cellStyle name="Millares 3 5 4 5" xfId="991" xr:uid="{00000000-0005-0000-0000-0000E2030000}"/>
    <cellStyle name="Millares 3 5 4 6" xfId="992" xr:uid="{00000000-0005-0000-0000-0000E3030000}"/>
    <cellStyle name="Millares 3 5 5" xfId="993" xr:uid="{00000000-0005-0000-0000-0000E4030000}"/>
    <cellStyle name="Millares 3 5 5 2" xfId="994" xr:uid="{00000000-0005-0000-0000-0000E5030000}"/>
    <cellStyle name="Millares 3 5 5 2 2" xfId="995" xr:uid="{00000000-0005-0000-0000-0000E6030000}"/>
    <cellStyle name="Millares 3 5 5 3" xfId="996" xr:uid="{00000000-0005-0000-0000-0000E7030000}"/>
    <cellStyle name="Millares 3 5 6" xfId="997" xr:uid="{00000000-0005-0000-0000-0000E8030000}"/>
    <cellStyle name="Millares 3 5 6 2" xfId="998" xr:uid="{00000000-0005-0000-0000-0000E9030000}"/>
    <cellStyle name="Millares 3 5 7" xfId="999" xr:uid="{00000000-0005-0000-0000-0000EA030000}"/>
    <cellStyle name="Millares 3 5 8" xfId="1000" xr:uid="{00000000-0005-0000-0000-0000EB030000}"/>
    <cellStyle name="Millares 3 5 9" xfId="1001" xr:uid="{00000000-0005-0000-0000-0000EC030000}"/>
    <cellStyle name="Millares 3 6" xfId="1002" xr:uid="{00000000-0005-0000-0000-0000ED030000}"/>
    <cellStyle name="Millares 3 6 2" xfId="1003" xr:uid="{00000000-0005-0000-0000-0000EE030000}"/>
    <cellStyle name="Millares 3 6 2 2" xfId="1004" xr:uid="{00000000-0005-0000-0000-0000EF030000}"/>
    <cellStyle name="Millares 3 6 2 2 2" xfId="1005" xr:uid="{00000000-0005-0000-0000-0000F0030000}"/>
    <cellStyle name="Millares 3 6 2 2 2 2" xfId="1006" xr:uid="{00000000-0005-0000-0000-0000F1030000}"/>
    <cellStyle name="Millares 3 6 2 2 3" xfId="1007" xr:uid="{00000000-0005-0000-0000-0000F2030000}"/>
    <cellStyle name="Millares 3 6 2 3" xfId="1008" xr:uid="{00000000-0005-0000-0000-0000F3030000}"/>
    <cellStyle name="Millares 3 6 2 3 2" xfId="1009" xr:uid="{00000000-0005-0000-0000-0000F4030000}"/>
    <cellStyle name="Millares 3 6 2 4" xfId="1010" xr:uid="{00000000-0005-0000-0000-0000F5030000}"/>
    <cellStyle name="Millares 3 6 2 5" xfId="1011" xr:uid="{00000000-0005-0000-0000-0000F6030000}"/>
    <cellStyle name="Millares 3 6 2 6" xfId="1012" xr:uid="{00000000-0005-0000-0000-0000F7030000}"/>
    <cellStyle name="Millares 3 6 3" xfId="1013" xr:uid="{00000000-0005-0000-0000-0000F8030000}"/>
    <cellStyle name="Millares 3 6 3 2" xfId="1014" xr:uid="{00000000-0005-0000-0000-0000F9030000}"/>
    <cellStyle name="Millares 3 6 3 2 2" xfId="1015" xr:uid="{00000000-0005-0000-0000-0000FA030000}"/>
    <cellStyle name="Millares 3 6 3 2 2 2" xfId="1016" xr:uid="{00000000-0005-0000-0000-0000FB030000}"/>
    <cellStyle name="Millares 3 6 3 2 3" xfId="1017" xr:uid="{00000000-0005-0000-0000-0000FC030000}"/>
    <cellStyle name="Millares 3 6 3 3" xfId="1018" xr:uid="{00000000-0005-0000-0000-0000FD030000}"/>
    <cellStyle name="Millares 3 6 3 3 2" xfId="1019" xr:uid="{00000000-0005-0000-0000-0000FE030000}"/>
    <cellStyle name="Millares 3 6 3 4" xfId="1020" xr:uid="{00000000-0005-0000-0000-0000FF030000}"/>
    <cellStyle name="Millares 3 6 3 5" xfId="1021" xr:uid="{00000000-0005-0000-0000-000000040000}"/>
    <cellStyle name="Millares 3 6 3 6" xfId="1022" xr:uid="{00000000-0005-0000-0000-000001040000}"/>
    <cellStyle name="Millares 3 6 4" xfId="1023" xr:uid="{00000000-0005-0000-0000-000002040000}"/>
    <cellStyle name="Millares 3 6 4 2" xfId="1024" xr:uid="{00000000-0005-0000-0000-000003040000}"/>
    <cellStyle name="Millares 3 6 4 2 2" xfId="1025" xr:uid="{00000000-0005-0000-0000-000004040000}"/>
    <cellStyle name="Millares 3 6 4 2 2 2" xfId="1026" xr:uid="{00000000-0005-0000-0000-000005040000}"/>
    <cellStyle name="Millares 3 6 4 2 3" xfId="1027" xr:uid="{00000000-0005-0000-0000-000006040000}"/>
    <cellStyle name="Millares 3 6 4 3" xfId="1028" xr:uid="{00000000-0005-0000-0000-000007040000}"/>
    <cellStyle name="Millares 3 6 4 3 2" xfId="1029" xr:uid="{00000000-0005-0000-0000-000008040000}"/>
    <cellStyle name="Millares 3 6 4 4" xfId="1030" xr:uid="{00000000-0005-0000-0000-000009040000}"/>
    <cellStyle name="Millares 3 6 4 5" xfId="1031" xr:uid="{00000000-0005-0000-0000-00000A040000}"/>
    <cellStyle name="Millares 3 6 4 6" xfId="1032" xr:uid="{00000000-0005-0000-0000-00000B040000}"/>
    <cellStyle name="Millares 3 6 5" xfId="1033" xr:uid="{00000000-0005-0000-0000-00000C040000}"/>
    <cellStyle name="Millares 3 6 5 2" xfId="1034" xr:uid="{00000000-0005-0000-0000-00000D040000}"/>
    <cellStyle name="Millares 3 6 5 2 2" xfId="1035" xr:uid="{00000000-0005-0000-0000-00000E040000}"/>
    <cellStyle name="Millares 3 6 5 3" xfId="1036" xr:uid="{00000000-0005-0000-0000-00000F040000}"/>
    <cellStyle name="Millares 3 6 6" xfId="1037" xr:uid="{00000000-0005-0000-0000-000010040000}"/>
    <cellStyle name="Millares 3 6 6 2" xfId="1038" xr:uid="{00000000-0005-0000-0000-000011040000}"/>
    <cellStyle name="Millares 3 6 7" xfId="1039" xr:uid="{00000000-0005-0000-0000-000012040000}"/>
    <cellStyle name="Millares 3 6 8" xfId="1040" xr:uid="{00000000-0005-0000-0000-000013040000}"/>
    <cellStyle name="Millares 3 6 9" xfId="1041" xr:uid="{00000000-0005-0000-0000-000014040000}"/>
    <cellStyle name="Millares 3 7" xfId="1042" xr:uid="{00000000-0005-0000-0000-000015040000}"/>
    <cellStyle name="Millares 3 7 2" xfId="1043" xr:uid="{00000000-0005-0000-0000-000016040000}"/>
    <cellStyle name="Millares 3 8" xfId="1044" xr:uid="{00000000-0005-0000-0000-000017040000}"/>
    <cellStyle name="Millares 3 9" xfId="1045" xr:uid="{00000000-0005-0000-0000-000018040000}"/>
    <cellStyle name="Millares 3_Sheet2" xfId="1051" xr:uid="{00000000-0005-0000-0000-00001E040000}"/>
    <cellStyle name="Millares 30" xfId="1046" xr:uid="{00000000-0005-0000-0000-000019040000}"/>
    <cellStyle name="Millares 30 2" xfId="1047" xr:uid="{00000000-0005-0000-0000-00001A040000}"/>
    <cellStyle name="Millares 30 3" xfId="1048" xr:uid="{00000000-0005-0000-0000-00001B040000}"/>
    <cellStyle name="Millares 31" xfId="1049" xr:uid="{00000000-0005-0000-0000-00001C040000}"/>
    <cellStyle name="Millares 31 2" xfId="1050" xr:uid="{00000000-0005-0000-0000-00001D040000}"/>
    <cellStyle name="Millares 4" xfId="1052" xr:uid="{00000000-0005-0000-0000-00001F040000}"/>
    <cellStyle name="Millares 4 2" xfId="1053" xr:uid="{00000000-0005-0000-0000-000020040000}"/>
    <cellStyle name="Millares 4 2 2" xfId="1054" xr:uid="{00000000-0005-0000-0000-000021040000}"/>
    <cellStyle name="Millares 4 2 2 2" xfId="1055" xr:uid="{00000000-0005-0000-0000-000022040000}"/>
    <cellStyle name="Millares 4 2 2 2 2" xfId="1056" xr:uid="{00000000-0005-0000-0000-000023040000}"/>
    <cellStyle name="Millares 4 2 2 2 2 2" xfId="1057" xr:uid="{00000000-0005-0000-0000-000024040000}"/>
    <cellStyle name="Millares 4 2 2 2 3" xfId="1058" xr:uid="{00000000-0005-0000-0000-000025040000}"/>
    <cellStyle name="Millares 4 2 2 3" xfId="1059" xr:uid="{00000000-0005-0000-0000-000026040000}"/>
    <cellStyle name="Millares 4 2 2 3 2" xfId="1060" xr:uid="{00000000-0005-0000-0000-000027040000}"/>
    <cellStyle name="Millares 4 2 2 4" xfId="1061" xr:uid="{00000000-0005-0000-0000-000028040000}"/>
    <cellStyle name="Millares 4 2 2 5" xfId="1062" xr:uid="{00000000-0005-0000-0000-000029040000}"/>
    <cellStyle name="Millares 4 2 2 6" xfId="1063" xr:uid="{00000000-0005-0000-0000-00002A040000}"/>
    <cellStyle name="Millares 4 2 3" xfId="1064" xr:uid="{00000000-0005-0000-0000-00002B040000}"/>
    <cellStyle name="Millares 4 2 3 2" xfId="1065" xr:uid="{00000000-0005-0000-0000-00002C040000}"/>
    <cellStyle name="Millares 4 2 3 2 2" xfId="1066" xr:uid="{00000000-0005-0000-0000-00002D040000}"/>
    <cellStyle name="Millares 4 2 3 2 2 2" xfId="1067" xr:uid="{00000000-0005-0000-0000-00002E040000}"/>
    <cellStyle name="Millares 4 2 3 2 3" xfId="1068" xr:uid="{00000000-0005-0000-0000-00002F040000}"/>
    <cellStyle name="Millares 4 2 3 3" xfId="1069" xr:uid="{00000000-0005-0000-0000-000030040000}"/>
    <cellStyle name="Millares 4 2 3 3 2" xfId="1070" xr:uid="{00000000-0005-0000-0000-000031040000}"/>
    <cellStyle name="Millares 4 2 3 4" xfId="1071" xr:uid="{00000000-0005-0000-0000-000032040000}"/>
    <cellStyle name="Millares 4 2 3 5" xfId="1072" xr:uid="{00000000-0005-0000-0000-000033040000}"/>
    <cellStyle name="Millares 4 2 3 6" xfId="1073" xr:uid="{00000000-0005-0000-0000-000034040000}"/>
    <cellStyle name="Millares 4 2 4" xfId="1074" xr:uid="{00000000-0005-0000-0000-000035040000}"/>
    <cellStyle name="Millares 4 2 4 2" xfId="1075" xr:uid="{00000000-0005-0000-0000-000036040000}"/>
    <cellStyle name="Millares 4 2 4 2 2" xfId="1076" xr:uid="{00000000-0005-0000-0000-000037040000}"/>
    <cellStyle name="Millares 4 2 4 2 2 2" xfId="1077" xr:uid="{00000000-0005-0000-0000-000038040000}"/>
    <cellStyle name="Millares 4 2 4 2 3" xfId="1078" xr:uid="{00000000-0005-0000-0000-000039040000}"/>
    <cellStyle name="Millares 4 2 4 3" xfId="1079" xr:uid="{00000000-0005-0000-0000-00003A040000}"/>
    <cellStyle name="Millares 4 2 4 3 2" xfId="1080" xr:uid="{00000000-0005-0000-0000-00003B040000}"/>
    <cellStyle name="Millares 4 2 4 4" xfId="1081" xr:uid="{00000000-0005-0000-0000-00003C040000}"/>
    <cellStyle name="Millares 4 2 4 5" xfId="1082" xr:uid="{00000000-0005-0000-0000-00003D040000}"/>
    <cellStyle name="Millares 4 2 4 6" xfId="1083" xr:uid="{00000000-0005-0000-0000-00003E040000}"/>
    <cellStyle name="Millares 4 2 5" xfId="1084" xr:uid="{00000000-0005-0000-0000-00003F040000}"/>
    <cellStyle name="Millares 4 2 5 2" xfId="1085" xr:uid="{00000000-0005-0000-0000-000040040000}"/>
    <cellStyle name="Millares 4 2 5 2 2" xfId="1086" xr:uid="{00000000-0005-0000-0000-000041040000}"/>
    <cellStyle name="Millares 4 2 5 3" xfId="1087" xr:uid="{00000000-0005-0000-0000-000042040000}"/>
    <cellStyle name="Millares 4 2 6" xfId="1088" xr:uid="{00000000-0005-0000-0000-000043040000}"/>
    <cellStyle name="Millares 4 2 6 2" xfId="1089" xr:uid="{00000000-0005-0000-0000-000044040000}"/>
    <cellStyle name="Millares 4 2 7" xfId="1090" xr:uid="{00000000-0005-0000-0000-000045040000}"/>
    <cellStyle name="Millares 4 2 8" xfId="1091" xr:uid="{00000000-0005-0000-0000-000046040000}"/>
    <cellStyle name="Millares 4 2 9" xfId="1092" xr:uid="{00000000-0005-0000-0000-000047040000}"/>
    <cellStyle name="Millares 4 3" xfId="1093" xr:uid="{00000000-0005-0000-0000-000048040000}"/>
    <cellStyle name="Millares 4 3 2" xfId="1094" xr:uid="{00000000-0005-0000-0000-000049040000}"/>
    <cellStyle name="Millares 4 3 2 2" xfId="1095" xr:uid="{00000000-0005-0000-0000-00004A040000}"/>
    <cellStyle name="Millares 4 3 2 2 2" xfId="1096" xr:uid="{00000000-0005-0000-0000-00004B040000}"/>
    <cellStyle name="Millares 4 3 2 2 2 2" xfId="1097" xr:uid="{00000000-0005-0000-0000-00004C040000}"/>
    <cellStyle name="Millares 4 3 2 2 3" xfId="1098" xr:uid="{00000000-0005-0000-0000-00004D040000}"/>
    <cellStyle name="Millares 4 3 2 3" xfId="1099" xr:uid="{00000000-0005-0000-0000-00004E040000}"/>
    <cellStyle name="Millares 4 3 2 3 2" xfId="1100" xr:uid="{00000000-0005-0000-0000-00004F040000}"/>
    <cellStyle name="Millares 4 3 2 4" xfId="1101" xr:uid="{00000000-0005-0000-0000-000050040000}"/>
    <cellStyle name="Millares 4 3 2 5" xfId="1102" xr:uid="{00000000-0005-0000-0000-000051040000}"/>
    <cellStyle name="Millares 4 3 2 6" xfId="1103" xr:uid="{00000000-0005-0000-0000-000052040000}"/>
    <cellStyle name="Millares 4 3 3" xfId="1104" xr:uid="{00000000-0005-0000-0000-000053040000}"/>
    <cellStyle name="Millares 4 3 3 2" xfId="1105" xr:uid="{00000000-0005-0000-0000-000054040000}"/>
    <cellStyle name="Millares 4 3 3 2 2" xfId="1106" xr:uid="{00000000-0005-0000-0000-000055040000}"/>
    <cellStyle name="Millares 4 3 3 2 2 2" xfId="1107" xr:uid="{00000000-0005-0000-0000-000056040000}"/>
    <cellStyle name="Millares 4 3 3 2 3" xfId="1108" xr:uid="{00000000-0005-0000-0000-000057040000}"/>
    <cellStyle name="Millares 4 3 3 3" xfId="1109" xr:uid="{00000000-0005-0000-0000-000058040000}"/>
    <cellStyle name="Millares 4 3 3 3 2" xfId="1110" xr:uid="{00000000-0005-0000-0000-000059040000}"/>
    <cellStyle name="Millares 4 3 3 4" xfId="1111" xr:uid="{00000000-0005-0000-0000-00005A040000}"/>
    <cellStyle name="Millares 4 3 3 5" xfId="1112" xr:uid="{00000000-0005-0000-0000-00005B040000}"/>
    <cellStyle name="Millares 4 3 3 6" xfId="1113" xr:uid="{00000000-0005-0000-0000-00005C040000}"/>
    <cellStyle name="Millares 4 3 4" xfId="1114" xr:uid="{00000000-0005-0000-0000-00005D040000}"/>
    <cellStyle name="Millares 4 3 4 2" xfId="1115" xr:uid="{00000000-0005-0000-0000-00005E040000}"/>
    <cellStyle name="Millares 4 3 4 2 2" xfId="1116" xr:uid="{00000000-0005-0000-0000-00005F040000}"/>
    <cellStyle name="Millares 4 3 4 2 2 2" xfId="1117" xr:uid="{00000000-0005-0000-0000-000060040000}"/>
    <cellStyle name="Millares 4 3 4 2 3" xfId="1118" xr:uid="{00000000-0005-0000-0000-000061040000}"/>
    <cellStyle name="Millares 4 3 4 3" xfId="1119" xr:uid="{00000000-0005-0000-0000-000062040000}"/>
    <cellStyle name="Millares 4 3 4 3 2" xfId="1120" xr:uid="{00000000-0005-0000-0000-000063040000}"/>
    <cellStyle name="Millares 4 3 4 4" xfId="1121" xr:uid="{00000000-0005-0000-0000-000064040000}"/>
    <cellStyle name="Millares 4 3 4 5" xfId="1122" xr:uid="{00000000-0005-0000-0000-000065040000}"/>
    <cellStyle name="Millares 4 3 4 6" xfId="1123" xr:uid="{00000000-0005-0000-0000-000066040000}"/>
    <cellStyle name="Millares 4 3 5" xfId="1124" xr:uid="{00000000-0005-0000-0000-000067040000}"/>
    <cellStyle name="Millares 4 3 5 2" xfId="1125" xr:uid="{00000000-0005-0000-0000-000068040000}"/>
    <cellStyle name="Millares 4 3 5 2 2" xfId="1126" xr:uid="{00000000-0005-0000-0000-000069040000}"/>
    <cellStyle name="Millares 4 3 5 3" xfId="1127" xr:uid="{00000000-0005-0000-0000-00006A040000}"/>
    <cellStyle name="Millares 4 3 6" xfId="1128" xr:uid="{00000000-0005-0000-0000-00006B040000}"/>
    <cellStyle name="Millares 4 3 6 2" xfId="1129" xr:uid="{00000000-0005-0000-0000-00006C040000}"/>
    <cellStyle name="Millares 4 3 7" xfId="1130" xr:uid="{00000000-0005-0000-0000-00006D040000}"/>
    <cellStyle name="Millares 4 3 8" xfId="1131" xr:uid="{00000000-0005-0000-0000-00006E040000}"/>
    <cellStyle name="Millares 4 3 9" xfId="1132" xr:uid="{00000000-0005-0000-0000-00006F040000}"/>
    <cellStyle name="Millares 4 4" xfId="1133" xr:uid="{00000000-0005-0000-0000-000070040000}"/>
    <cellStyle name="Millares 4 4 2" xfId="1134" xr:uid="{00000000-0005-0000-0000-000071040000}"/>
    <cellStyle name="Millares 4 4 2 2" xfId="1135" xr:uid="{00000000-0005-0000-0000-000072040000}"/>
    <cellStyle name="Millares 4 4 2 2 2" xfId="1136" xr:uid="{00000000-0005-0000-0000-000073040000}"/>
    <cellStyle name="Millares 4 4 2 2 2 2" xfId="1137" xr:uid="{00000000-0005-0000-0000-000074040000}"/>
    <cellStyle name="Millares 4 4 2 2 3" xfId="1138" xr:uid="{00000000-0005-0000-0000-000075040000}"/>
    <cellStyle name="Millares 4 4 2 3" xfId="1139" xr:uid="{00000000-0005-0000-0000-000076040000}"/>
    <cellStyle name="Millares 4 4 2 3 2" xfId="1140" xr:uid="{00000000-0005-0000-0000-000077040000}"/>
    <cellStyle name="Millares 4 4 2 4" xfId="1141" xr:uid="{00000000-0005-0000-0000-000078040000}"/>
    <cellStyle name="Millares 4 4 2 5" xfId="1142" xr:uid="{00000000-0005-0000-0000-000079040000}"/>
    <cellStyle name="Millares 4 4 2 6" xfId="1143" xr:uid="{00000000-0005-0000-0000-00007A040000}"/>
    <cellStyle name="Millares 4 4 3" xfId="1144" xr:uid="{00000000-0005-0000-0000-00007B040000}"/>
    <cellStyle name="Millares 4 4 3 2" xfId="1145" xr:uid="{00000000-0005-0000-0000-00007C040000}"/>
    <cellStyle name="Millares 4 4 3 2 2" xfId="1146" xr:uid="{00000000-0005-0000-0000-00007D040000}"/>
    <cellStyle name="Millares 4 4 3 2 2 2" xfId="1147" xr:uid="{00000000-0005-0000-0000-00007E040000}"/>
    <cellStyle name="Millares 4 4 3 2 3" xfId="1148" xr:uid="{00000000-0005-0000-0000-00007F040000}"/>
    <cellStyle name="Millares 4 4 3 3" xfId="1149" xr:uid="{00000000-0005-0000-0000-000080040000}"/>
    <cellStyle name="Millares 4 4 3 3 2" xfId="1150" xr:uid="{00000000-0005-0000-0000-000081040000}"/>
    <cellStyle name="Millares 4 4 3 4" xfId="1151" xr:uid="{00000000-0005-0000-0000-000082040000}"/>
    <cellStyle name="Millares 4 4 3 5" xfId="1152" xr:uid="{00000000-0005-0000-0000-000083040000}"/>
    <cellStyle name="Millares 4 4 3 6" xfId="1153" xr:uid="{00000000-0005-0000-0000-000084040000}"/>
    <cellStyle name="Millares 4 4 4" xfId="1154" xr:uid="{00000000-0005-0000-0000-000085040000}"/>
    <cellStyle name="Millares 4 4 4 2" xfId="1155" xr:uid="{00000000-0005-0000-0000-000086040000}"/>
    <cellStyle name="Millares 4 4 4 2 2" xfId="1156" xr:uid="{00000000-0005-0000-0000-000087040000}"/>
    <cellStyle name="Millares 4 4 4 2 2 2" xfId="1157" xr:uid="{00000000-0005-0000-0000-000088040000}"/>
    <cellStyle name="Millares 4 4 4 2 3" xfId="1158" xr:uid="{00000000-0005-0000-0000-000089040000}"/>
    <cellStyle name="Millares 4 4 4 3" xfId="1159" xr:uid="{00000000-0005-0000-0000-00008A040000}"/>
    <cellStyle name="Millares 4 4 4 3 2" xfId="1160" xr:uid="{00000000-0005-0000-0000-00008B040000}"/>
    <cellStyle name="Millares 4 4 4 4" xfId="1161" xr:uid="{00000000-0005-0000-0000-00008C040000}"/>
    <cellStyle name="Millares 4 4 4 5" xfId="1162" xr:uid="{00000000-0005-0000-0000-00008D040000}"/>
    <cellStyle name="Millares 4 4 4 6" xfId="1163" xr:uid="{00000000-0005-0000-0000-00008E040000}"/>
    <cellStyle name="Millares 4 4 5" xfId="1164" xr:uid="{00000000-0005-0000-0000-00008F040000}"/>
    <cellStyle name="Millares 4 4 5 2" xfId="1165" xr:uid="{00000000-0005-0000-0000-000090040000}"/>
    <cellStyle name="Millares 4 4 5 2 2" xfId="1166" xr:uid="{00000000-0005-0000-0000-000091040000}"/>
    <cellStyle name="Millares 4 4 5 3" xfId="1167" xr:uid="{00000000-0005-0000-0000-000092040000}"/>
    <cellStyle name="Millares 4 4 6" xfId="1168" xr:uid="{00000000-0005-0000-0000-000093040000}"/>
    <cellStyle name="Millares 4 4 6 2" xfId="1169" xr:uid="{00000000-0005-0000-0000-000094040000}"/>
    <cellStyle name="Millares 4 4 7" xfId="1170" xr:uid="{00000000-0005-0000-0000-000095040000}"/>
    <cellStyle name="Millares 4 4 8" xfId="1171" xr:uid="{00000000-0005-0000-0000-000096040000}"/>
    <cellStyle name="Millares 4 4 9" xfId="1172" xr:uid="{00000000-0005-0000-0000-000097040000}"/>
    <cellStyle name="Millares 4 5" xfId="1173" xr:uid="{00000000-0005-0000-0000-000098040000}"/>
    <cellStyle name="Millares 4 5 2" xfId="1174" xr:uid="{00000000-0005-0000-0000-000099040000}"/>
    <cellStyle name="Millares 4 5 2 2" xfId="1175" xr:uid="{00000000-0005-0000-0000-00009A040000}"/>
    <cellStyle name="Millares 4 5 2 2 2" xfId="1176" xr:uid="{00000000-0005-0000-0000-00009B040000}"/>
    <cellStyle name="Millares 4 5 2 2 2 2" xfId="1177" xr:uid="{00000000-0005-0000-0000-00009C040000}"/>
    <cellStyle name="Millares 4 5 2 2 3" xfId="1178" xr:uid="{00000000-0005-0000-0000-00009D040000}"/>
    <cellStyle name="Millares 4 5 2 3" xfId="1179" xr:uid="{00000000-0005-0000-0000-00009E040000}"/>
    <cellStyle name="Millares 4 5 2 3 2" xfId="1180" xr:uid="{00000000-0005-0000-0000-00009F040000}"/>
    <cellStyle name="Millares 4 5 2 4" xfId="1181" xr:uid="{00000000-0005-0000-0000-0000A0040000}"/>
    <cellStyle name="Millares 4 5 2 5" xfId="1182" xr:uid="{00000000-0005-0000-0000-0000A1040000}"/>
    <cellStyle name="Millares 4 5 2 6" xfId="1183" xr:uid="{00000000-0005-0000-0000-0000A2040000}"/>
    <cellStyle name="Millares 4 5 3" xfId="1184" xr:uid="{00000000-0005-0000-0000-0000A3040000}"/>
    <cellStyle name="Millares 4 5 3 2" xfId="1185" xr:uid="{00000000-0005-0000-0000-0000A4040000}"/>
    <cellStyle name="Millares 4 5 3 2 2" xfId="1186" xr:uid="{00000000-0005-0000-0000-0000A5040000}"/>
    <cellStyle name="Millares 4 5 3 2 2 2" xfId="1187" xr:uid="{00000000-0005-0000-0000-0000A6040000}"/>
    <cellStyle name="Millares 4 5 3 2 3" xfId="1188" xr:uid="{00000000-0005-0000-0000-0000A7040000}"/>
    <cellStyle name="Millares 4 5 3 3" xfId="1189" xr:uid="{00000000-0005-0000-0000-0000A8040000}"/>
    <cellStyle name="Millares 4 5 3 3 2" xfId="1190" xr:uid="{00000000-0005-0000-0000-0000A9040000}"/>
    <cellStyle name="Millares 4 5 3 4" xfId="1191" xr:uid="{00000000-0005-0000-0000-0000AA040000}"/>
    <cellStyle name="Millares 4 5 3 5" xfId="1192" xr:uid="{00000000-0005-0000-0000-0000AB040000}"/>
    <cellStyle name="Millares 4 5 3 6" xfId="1193" xr:uid="{00000000-0005-0000-0000-0000AC040000}"/>
    <cellStyle name="Millares 4 5 4" xfId="1194" xr:uid="{00000000-0005-0000-0000-0000AD040000}"/>
    <cellStyle name="Millares 4 5 4 2" xfId="1195" xr:uid="{00000000-0005-0000-0000-0000AE040000}"/>
    <cellStyle name="Millares 4 5 4 2 2" xfId="1196" xr:uid="{00000000-0005-0000-0000-0000AF040000}"/>
    <cellStyle name="Millares 4 5 4 2 2 2" xfId="1197" xr:uid="{00000000-0005-0000-0000-0000B0040000}"/>
    <cellStyle name="Millares 4 5 4 2 3" xfId="1198" xr:uid="{00000000-0005-0000-0000-0000B1040000}"/>
    <cellStyle name="Millares 4 5 4 3" xfId="1199" xr:uid="{00000000-0005-0000-0000-0000B2040000}"/>
    <cellStyle name="Millares 4 5 4 3 2" xfId="1200" xr:uid="{00000000-0005-0000-0000-0000B3040000}"/>
    <cellStyle name="Millares 4 5 4 4" xfId="1201" xr:uid="{00000000-0005-0000-0000-0000B4040000}"/>
    <cellStyle name="Millares 4 5 4 5" xfId="1202" xr:uid="{00000000-0005-0000-0000-0000B5040000}"/>
    <cellStyle name="Millares 4 5 4 6" xfId="1203" xr:uid="{00000000-0005-0000-0000-0000B6040000}"/>
    <cellStyle name="Millares 4 5 5" xfId="1204" xr:uid="{00000000-0005-0000-0000-0000B7040000}"/>
    <cellStyle name="Millares 4 5 5 2" xfId="1205" xr:uid="{00000000-0005-0000-0000-0000B8040000}"/>
    <cellStyle name="Millares 4 5 5 2 2" xfId="1206" xr:uid="{00000000-0005-0000-0000-0000B9040000}"/>
    <cellStyle name="Millares 4 5 5 3" xfId="1207" xr:uid="{00000000-0005-0000-0000-0000BA040000}"/>
    <cellStyle name="Millares 4 5 6" xfId="1208" xr:uid="{00000000-0005-0000-0000-0000BB040000}"/>
    <cellStyle name="Millares 4 5 6 2" xfId="1209" xr:uid="{00000000-0005-0000-0000-0000BC040000}"/>
    <cellStyle name="Millares 4 5 7" xfId="1210" xr:uid="{00000000-0005-0000-0000-0000BD040000}"/>
    <cellStyle name="Millares 4 5 8" xfId="1211" xr:uid="{00000000-0005-0000-0000-0000BE040000}"/>
    <cellStyle name="Millares 4 5 9" xfId="1212" xr:uid="{00000000-0005-0000-0000-0000BF040000}"/>
    <cellStyle name="Millares 4 6" xfId="1213" xr:uid="{00000000-0005-0000-0000-0000C0040000}"/>
    <cellStyle name="Millares 4 6 2" xfId="1214" xr:uid="{00000000-0005-0000-0000-0000C1040000}"/>
    <cellStyle name="Millares 4 6 2 2" xfId="1215" xr:uid="{00000000-0005-0000-0000-0000C2040000}"/>
    <cellStyle name="Millares 4 6 2 2 2" xfId="1216" xr:uid="{00000000-0005-0000-0000-0000C3040000}"/>
    <cellStyle name="Millares 4 6 2 2 2 2" xfId="1217" xr:uid="{00000000-0005-0000-0000-0000C4040000}"/>
    <cellStyle name="Millares 4 6 2 2 3" xfId="1218" xr:uid="{00000000-0005-0000-0000-0000C5040000}"/>
    <cellStyle name="Millares 4 6 2 3" xfId="1219" xr:uid="{00000000-0005-0000-0000-0000C6040000}"/>
    <cellStyle name="Millares 4 6 2 3 2" xfId="1220" xr:uid="{00000000-0005-0000-0000-0000C7040000}"/>
    <cellStyle name="Millares 4 6 2 4" xfId="1221" xr:uid="{00000000-0005-0000-0000-0000C8040000}"/>
    <cellStyle name="Millares 4 6 2 5" xfId="1222" xr:uid="{00000000-0005-0000-0000-0000C9040000}"/>
    <cellStyle name="Millares 4 6 2 6" xfId="1223" xr:uid="{00000000-0005-0000-0000-0000CA040000}"/>
    <cellStyle name="Millares 4 6 3" xfId="1224" xr:uid="{00000000-0005-0000-0000-0000CB040000}"/>
    <cellStyle name="Millares 4 6 3 2" xfId="1225" xr:uid="{00000000-0005-0000-0000-0000CC040000}"/>
    <cellStyle name="Millares 4 6 3 2 2" xfId="1226" xr:uid="{00000000-0005-0000-0000-0000CD040000}"/>
    <cellStyle name="Millares 4 6 3 2 2 2" xfId="1227" xr:uid="{00000000-0005-0000-0000-0000CE040000}"/>
    <cellStyle name="Millares 4 6 3 2 3" xfId="1228" xr:uid="{00000000-0005-0000-0000-0000CF040000}"/>
    <cellStyle name="Millares 4 6 3 3" xfId="1229" xr:uid="{00000000-0005-0000-0000-0000D0040000}"/>
    <cellStyle name="Millares 4 6 3 3 2" xfId="1230" xr:uid="{00000000-0005-0000-0000-0000D1040000}"/>
    <cellStyle name="Millares 4 6 3 4" xfId="1231" xr:uid="{00000000-0005-0000-0000-0000D2040000}"/>
    <cellStyle name="Millares 4 6 3 5" xfId="1232" xr:uid="{00000000-0005-0000-0000-0000D3040000}"/>
    <cellStyle name="Millares 4 6 3 6" xfId="1233" xr:uid="{00000000-0005-0000-0000-0000D4040000}"/>
    <cellStyle name="Millares 4 6 4" xfId="1234" xr:uid="{00000000-0005-0000-0000-0000D5040000}"/>
    <cellStyle name="Millares 4 6 4 2" xfId="1235" xr:uid="{00000000-0005-0000-0000-0000D6040000}"/>
    <cellStyle name="Millares 4 6 4 2 2" xfId="1236" xr:uid="{00000000-0005-0000-0000-0000D7040000}"/>
    <cellStyle name="Millares 4 6 4 2 2 2" xfId="1237" xr:uid="{00000000-0005-0000-0000-0000D8040000}"/>
    <cellStyle name="Millares 4 6 4 2 3" xfId="1238" xr:uid="{00000000-0005-0000-0000-0000D9040000}"/>
    <cellStyle name="Millares 4 6 4 3" xfId="1239" xr:uid="{00000000-0005-0000-0000-0000DA040000}"/>
    <cellStyle name="Millares 4 6 4 3 2" xfId="1240" xr:uid="{00000000-0005-0000-0000-0000DB040000}"/>
    <cellStyle name="Millares 4 6 4 4" xfId="1241" xr:uid="{00000000-0005-0000-0000-0000DC040000}"/>
    <cellStyle name="Millares 4 6 4 5" xfId="1242" xr:uid="{00000000-0005-0000-0000-0000DD040000}"/>
    <cellStyle name="Millares 4 6 4 6" xfId="1243" xr:uid="{00000000-0005-0000-0000-0000DE040000}"/>
    <cellStyle name="Millares 4 6 5" xfId="1244" xr:uid="{00000000-0005-0000-0000-0000DF040000}"/>
    <cellStyle name="Millares 4 6 5 2" xfId="1245" xr:uid="{00000000-0005-0000-0000-0000E0040000}"/>
    <cellStyle name="Millares 4 6 5 2 2" xfId="1246" xr:uid="{00000000-0005-0000-0000-0000E1040000}"/>
    <cellStyle name="Millares 4 6 5 3" xfId="1247" xr:uid="{00000000-0005-0000-0000-0000E2040000}"/>
    <cellStyle name="Millares 4 6 6" xfId="1248" xr:uid="{00000000-0005-0000-0000-0000E3040000}"/>
    <cellStyle name="Millares 4 6 6 2" xfId="1249" xr:uid="{00000000-0005-0000-0000-0000E4040000}"/>
    <cellStyle name="Millares 4 6 7" xfId="1250" xr:uid="{00000000-0005-0000-0000-0000E5040000}"/>
    <cellStyle name="Millares 4 6 8" xfId="1251" xr:uid="{00000000-0005-0000-0000-0000E6040000}"/>
    <cellStyle name="Millares 4 6 9" xfId="1252" xr:uid="{00000000-0005-0000-0000-0000E7040000}"/>
    <cellStyle name="Millares 4 7" xfId="1253" xr:uid="{00000000-0005-0000-0000-0000E8040000}"/>
    <cellStyle name="Millares 4 8" xfId="1254" xr:uid="{00000000-0005-0000-0000-0000E9040000}"/>
    <cellStyle name="Millares 5" xfId="1255" xr:uid="{00000000-0005-0000-0000-0000EA040000}"/>
    <cellStyle name="Millares 5 2" xfId="1256" xr:uid="{00000000-0005-0000-0000-0000EB040000}"/>
    <cellStyle name="Millares 5 3" xfId="1257" xr:uid="{00000000-0005-0000-0000-0000EC040000}"/>
    <cellStyle name="Millares 5 4" xfId="1258" xr:uid="{00000000-0005-0000-0000-0000ED040000}"/>
    <cellStyle name="Millares 5 5" xfId="1259" xr:uid="{00000000-0005-0000-0000-0000EE040000}"/>
    <cellStyle name="Millares 6" xfId="1260" xr:uid="{00000000-0005-0000-0000-0000EF040000}"/>
    <cellStyle name="Millares 6 2" xfId="1261" xr:uid="{00000000-0005-0000-0000-0000F0040000}"/>
    <cellStyle name="Millares 6 3" xfId="1262" xr:uid="{00000000-0005-0000-0000-0000F1040000}"/>
    <cellStyle name="Millares 6 4" xfId="1263" xr:uid="{00000000-0005-0000-0000-0000F2040000}"/>
    <cellStyle name="Millares 7" xfId="1264" xr:uid="{00000000-0005-0000-0000-0000F3040000}"/>
    <cellStyle name="Millares 7 2" xfId="1265" xr:uid="{00000000-0005-0000-0000-0000F4040000}"/>
    <cellStyle name="Millares 7 2 2" xfId="1266" xr:uid="{00000000-0005-0000-0000-0000F5040000}"/>
    <cellStyle name="Millares 7 2 2 2" xfId="1267" xr:uid="{00000000-0005-0000-0000-0000F6040000}"/>
    <cellStyle name="Millares 7 2 2 2 2" xfId="1268" xr:uid="{00000000-0005-0000-0000-0000F7040000}"/>
    <cellStyle name="Millares 7 2 2 3" xfId="1269" xr:uid="{00000000-0005-0000-0000-0000F8040000}"/>
    <cellStyle name="Millares 7 2 3" xfId="1270" xr:uid="{00000000-0005-0000-0000-0000F9040000}"/>
    <cellStyle name="Millares 7 2 3 2" xfId="1271" xr:uid="{00000000-0005-0000-0000-0000FA040000}"/>
    <cellStyle name="Millares 7 2 3 2 2" xfId="1272" xr:uid="{00000000-0005-0000-0000-0000FB040000}"/>
    <cellStyle name="Millares 7 2 3 3" xfId="1273" xr:uid="{00000000-0005-0000-0000-0000FC040000}"/>
    <cellStyle name="Millares 7 2 4" xfId="1274" xr:uid="{00000000-0005-0000-0000-0000FD040000}"/>
    <cellStyle name="Millares 7 2 5" xfId="1275" xr:uid="{00000000-0005-0000-0000-0000FE040000}"/>
    <cellStyle name="Millares 7 2 6" xfId="1276" xr:uid="{00000000-0005-0000-0000-0000FF040000}"/>
    <cellStyle name="Millares 7 2_Sheet2" xfId="1277" xr:uid="{00000000-0005-0000-0000-000000050000}"/>
    <cellStyle name="Millares 7 3" xfId="1278" xr:uid="{00000000-0005-0000-0000-000001050000}"/>
    <cellStyle name="Millares 7 4" xfId="1279" xr:uid="{00000000-0005-0000-0000-000002050000}"/>
    <cellStyle name="Millares 7 5" xfId="1280" xr:uid="{00000000-0005-0000-0000-000003050000}"/>
    <cellStyle name="Millares 8" xfId="1281" xr:uid="{00000000-0005-0000-0000-000004050000}"/>
    <cellStyle name="Millares 8 2" xfId="1282" xr:uid="{00000000-0005-0000-0000-000005050000}"/>
    <cellStyle name="Millares 8 2 2" xfId="1283" xr:uid="{00000000-0005-0000-0000-000006050000}"/>
    <cellStyle name="Millares 8 2 2 2" xfId="1284" xr:uid="{00000000-0005-0000-0000-000007050000}"/>
    <cellStyle name="Millares 8 2 3" xfId="1285" xr:uid="{00000000-0005-0000-0000-000008050000}"/>
    <cellStyle name="Millares 8 2 4" xfId="1286" xr:uid="{00000000-0005-0000-0000-000009050000}"/>
    <cellStyle name="Millares 8 3" xfId="1287" xr:uid="{00000000-0005-0000-0000-00000A050000}"/>
    <cellStyle name="Millares 8 3 2" xfId="1288" xr:uid="{00000000-0005-0000-0000-00000B050000}"/>
    <cellStyle name="Millares 8 4" xfId="1289" xr:uid="{00000000-0005-0000-0000-00000C050000}"/>
    <cellStyle name="Millares 8 5" xfId="1290" xr:uid="{00000000-0005-0000-0000-00000D050000}"/>
    <cellStyle name="Millares 8_Sheet2" xfId="1291" xr:uid="{00000000-0005-0000-0000-00000E050000}"/>
    <cellStyle name="Millares 9" xfId="1292" xr:uid="{00000000-0005-0000-0000-00000F050000}"/>
    <cellStyle name="Millares 9 2" xfId="1293" xr:uid="{00000000-0005-0000-0000-000010050000}"/>
    <cellStyle name="Millares 9 2 2" xfId="1294" xr:uid="{00000000-0005-0000-0000-000011050000}"/>
    <cellStyle name="Millares 9 3" xfId="1295" xr:uid="{00000000-0005-0000-0000-000012050000}"/>
    <cellStyle name="Millares 9 4" xfId="1296" xr:uid="{00000000-0005-0000-0000-000013050000}"/>
    <cellStyle name="Moneda 10" xfId="1347" xr:uid="{00000000-0005-0000-0000-000046050000}"/>
    <cellStyle name="Moneda 10 2" xfId="1348" xr:uid="{00000000-0005-0000-0000-000047050000}"/>
    <cellStyle name="Moneda 10 3" xfId="1349" xr:uid="{00000000-0005-0000-0000-000048050000}"/>
    <cellStyle name="Moneda 11" xfId="1350" xr:uid="{00000000-0005-0000-0000-000049050000}"/>
    <cellStyle name="Moneda 11 2" xfId="1351" xr:uid="{00000000-0005-0000-0000-00004A050000}"/>
    <cellStyle name="Moneda 11 3" xfId="1352" xr:uid="{00000000-0005-0000-0000-00004B050000}"/>
    <cellStyle name="Moneda 12" xfId="1353" xr:uid="{00000000-0005-0000-0000-00004C050000}"/>
    <cellStyle name="Moneda 12 2" xfId="1354" xr:uid="{00000000-0005-0000-0000-00004D050000}"/>
    <cellStyle name="Moneda 12 3" xfId="1355" xr:uid="{00000000-0005-0000-0000-00004E050000}"/>
    <cellStyle name="Moneda 13" xfId="1356" xr:uid="{00000000-0005-0000-0000-00004F050000}"/>
    <cellStyle name="Moneda 13 2" xfId="1357" xr:uid="{00000000-0005-0000-0000-000050050000}"/>
    <cellStyle name="Moneda 13 3" xfId="1358" xr:uid="{00000000-0005-0000-0000-000051050000}"/>
    <cellStyle name="Moneda 14" xfId="1359" xr:uid="{00000000-0005-0000-0000-000052050000}"/>
    <cellStyle name="Moneda 14 2" xfId="1360" xr:uid="{00000000-0005-0000-0000-000053050000}"/>
    <cellStyle name="Moneda 15" xfId="1361" xr:uid="{00000000-0005-0000-0000-000054050000}"/>
    <cellStyle name="Moneda 16" xfId="1362" xr:uid="{00000000-0005-0000-0000-000055050000}"/>
    <cellStyle name="Moneda 2" xfId="1363" xr:uid="{00000000-0005-0000-0000-000056050000}"/>
    <cellStyle name="Moneda 2 2" xfId="1364" xr:uid="{00000000-0005-0000-0000-000057050000}"/>
    <cellStyle name="Moneda 2 2 2" xfId="1365" xr:uid="{00000000-0005-0000-0000-000058050000}"/>
    <cellStyle name="Moneda 2 2 2 2" xfId="1366" xr:uid="{00000000-0005-0000-0000-000059050000}"/>
    <cellStyle name="Moneda 2 3" xfId="1367" xr:uid="{00000000-0005-0000-0000-00005A050000}"/>
    <cellStyle name="Moneda 2 3 2" xfId="1368" xr:uid="{00000000-0005-0000-0000-00005B050000}"/>
    <cellStyle name="Moneda 2 4" xfId="1369" xr:uid="{00000000-0005-0000-0000-00005C050000}"/>
    <cellStyle name="Moneda 2 5" xfId="1370" xr:uid="{00000000-0005-0000-0000-00005D050000}"/>
    <cellStyle name="Moneda 2 5 2" xfId="1371" xr:uid="{00000000-0005-0000-0000-00005E050000}"/>
    <cellStyle name="Moneda 2 6" xfId="1372" xr:uid="{00000000-0005-0000-0000-00005F050000}"/>
    <cellStyle name="Moneda 2_Sheet2" xfId="1373" xr:uid="{00000000-0005-0000-0000-000060050000}"/>
    <cellStyle name="Moneda 3" xfId="1374" xr:uid="{00000000-0005-0000-0000-000061050000}"/>
    <cellStyle name="Moneda 3 2" xfId="1375" xr:uid="{00000000-0005-0000-0000-000062050000}"/>
    <cellStyle name="Moneda 3 3" xfId="1376" xr:uid="{00000000-0005-0000-0000-000063050000}"/>
    <cellStyle name="Moneda 3 4" xfId="1377" xr:uid="{00000000-0005-0000-0000-000064050000}"/>
    <cellStyle name="Moneda 4" xfId="1378" xr:uid="{00000000-0005-0000-0000-000065050000}"/>
    <cellStyle name="Moneda 4 2" xfId="1379" xr:uid="{00000000-0005-0000-0000-000066050000}"/>
    <cellStyle name="Moneda 4 3" xfId="1380" xr:uid="{00000000-0005-0000-0000-000067050000}"/>
    <cellStyle name="Moneda 5" xfId="1381" xr:uid="{00000000-0005-0000-0000-000068050000}"/>
    <cellStyle name="Moneda 5 2" xfId="1382" xr:uid="{00000000-0005-0000-0000-000069050000}"/>
    <cellStyle name="Moneda 5 3" xfId="1383" xr:uid="{00000000-0005-0000-0000-00006A050000}"/>
    <cellStyle name="Moneda 6" xfId="1384" xr:uid="{00000000-0005-0000-0000-00006B050000}"/>
    <cellStyle name="Moneda 6 2" xfId="1385" xr:uid="{00000000-0005-0000-0000-00006C050000}"/>
    <cellStyle name="Moneda 6 3" xfId="1386" xr:uid="{00000000-0005-0000-0000-00006D050000}"/>
    <cellStyle name="Moneda 7" xfId="1387" xr:uid="{00000000-0005-0000-0000-00006E050000}"/>
    <cellStyle name="Moneda 7 2" xfId="1388" xr:uid="{00000000-0005-0000-0000-00006F050000}"/>
    <cellStyle name="Moneda 7 3" xfId="1389" xr:uid="{00000000-0005-0000-0000-000070050000}"/>
    <cellStyle name="Moneda 8" xfId="1390" xr:uid="{00000000-0005-0000-0000-000071050000}"/>
    <cellStyle name="Moneda 8 2" xfId="1391" xr:uid="{00000000-0005-0000-0000-000072050000}"/>
    <cellStyle name="Moneda 8 3" xfId="1392" xr:uid="{00000000-0005-0000-0000-000073050000}"/>
    <cellStyle name="Moneda 9" xfId="1393" xr:uid="{00000000-0005-0000-0000-000074050000}"/>
    <cellStyle name="Moneda 9 2" xfId="1394" xr:uid="{00000000-0005-0000-0000-000075050000}"/>
    <cellStyle name="Moneda 9 3" xfId="1395" xr:uid="{00000000-0005-0000-0000-000076050000}"/>
    <cellStyle name="Neutral 2" xfId="1396" xr:uid="{00000000-0005-0000-0000-000077050000}"/>
    <cellStyle name="Neutral 2 2" xfId="1397" xr:uid="{00000000-0005-0000-0000-000078050000}"/>
    <cellStyle name="Neutral 2 2 2" xfId="1398" xr:uid="{00000000-0005-0000-0000-000079050000}"/>
    <cellStyle name="Neutral 2 3" xfId="1399" xr:uid="{00000000-0005-0000-0000-00007A050000}"/>
    <cellStyle name="Neutral 2 4" xfId="1400" xr:uid="{00000000-0005-0000-0000-00007B050000}"/>
    <cellStyle name="Neutral 3" xfId="1401" xr:uid="{00000000-0005-0000-0000-00007C050000}"/>
    <cellStyle name="Neutral 3 2" xfId="1402" xr:uid="{00000000-0005-0000-0000-00007D050000}"/>
    <cellStyle name="Neutral 3 3" xfId="1403" xr:uid="{00000000-0005-0000-0000-00007E050000}"/>
    <cellStyle name="Neutral 4" xfId="1404" xr:uid="{00000000-0005-0000-0000-00007F050000}"/>
    <cellStyle name="Neutral 4 2" xfId="1405" xr:uid="{00000000-0005-0000-0000-000080050000}"/>
    <cellStyle name="Neutral 5" xfId="1406" xr:uid="{00000000-0005-0000-0000-000081050000}"/>
    <cellStyle name="Normal" xfId="0" builtinId="0"/>
    <cellStyle name="Normal 10" xfId="1407" xr:uid="{00000000-0005-0000-0000-000082050000}"/>
    <cellStyle name="Normal 10 10" xfId="1408" xr:uid="{00000000-0005-0000-0000-000083050000}"/>
    <cellStyle name="Normal 10 10 2" xfId="1409" xr:uid="{00000000-0005-0000-0000-000084050000}"/>
    <cellStyle name="Normal 10 10 3" xfId="1410" xr:uid="{00000000-0005-0000-0000-000085050000}"/>
    <cellStyle name="Normal 10 2" xfId="1411" xr:uid="{00000000-0005-0000-0000-000086050000}"/>
    <cellStyle name="Normal 10 2 2" xfId="1412" xr:uid="{00000000-0005-0000-0000-000087050000}"/>
    <cellStyle name="Normal 10 3" xfId="1413" xr:uid="{00000000-0005-0000-0000-000088050000}"/>
    <cellStyle name="Normal 11" xfId="1414" xr:uid="{00000000-0005-0000-0000-000089050000}"/>
    <cellStyle name="Normal 11 2" xfId="1415" xr:uid="{00000000-0005-0000-0000-00008A050000}"/>
    <cellStyle name="Normal 11 3" xfId="1416" xr:uid="{00000000-0005-0000-0000-00008B050000}"/>
    <cellStyle name="Normal 12" xfId="1417" xr:uid="{00000000-0005-0000-0000-00008C050000}"/>
    <cellStyle name="Normal 13" xfId="1418" xr:uid="{00000000-0005-0000-0000-00008D050000}"/>
    <cellStyle name="Normal 13 2" xfId="1419" xr:uid="{00000000-0005-0000-0000-00008E050000}"/>
    <cellStyle name="Normal 137" xfId="1420" xr:uid="{00000000-0005-0000-0000-00008F050000}"/>
    <cellStyle name="Normal 14" xfId="1421" xr:uid="{00000000-0005-0000-0000-000090050000}"/>
    <cellStyle name="Normal 14 2" xfId="1422" xr:uid="{00000000-0005-0000-0000-000091050000}"/>
    <cellStyle name="Normal 14 2 2" xfId="1423" xr:uid="{00000000-0005-0000-0000-000092050000}"/>
    <cellStyle name="Normal 14 2 3 3 3 3" xfId="1424" xr:uid="{00000000-0005-0000-0000-000093050000}"/>
    <cellStyle name="Normal 14 2 3 3 4" xfId="1425" xr:uid="{00000000-0005-0000-0000-000094050000}"/>
    <cellStyle name="Normal 14 3" xfId="1426" xr:uid="{00000000-0005-0000-0000-000095050000}"/>
    <cellStyle name="Normal 14 3 2" xfId="1427" xr:uid="{00000000-0005-0000-0000-000096050000}"/>
    <cellStyle name="Normal 14 4" xfId="1428" xr:uid="{00000000-0005-0000-0000-000097050000}"/>
    <cellStyle name="Normal 15" xfId="1429" xr:uid="{00000000-0005-0000-0000-000098050000}"/>
    <cellStyle name="Normal 15 2" xfId="1430" xr:uid="{00000000-0005-0000-0000-000099050000}"/>
    <cellStyle name="Normal 15 2 2" xfId="1431" xr:uid="{00000000-0005-0000-0000-00009A050000}"/>
    <cellStyle name="Normal 15 3" xfId="1432" xr:uid="{00000000-0005-0000-0000-00009B050000}"/>
    <cellStyle name="Normal 15 4" xfId="1433" xr:uid="{00000000-0005-0000-0000-00009C050000}"/>
    <cellStyle name="Normal 15 5" xfId="1434" xr:uid="{00000000-0005-0000-0000-00009D050000}"/>
    <cellStyle name="Normal 16" xfId="1435" xr:uid="{00000000-0005-0000-0000-00009E050000}"/>
    <cellStyle name="Normal 17" xfId="1436" xr:uid="{00000000-0005-0000-0000-00009F050000}"/>
    <cellStyle name="Normal 2" xfId="1437" xr:uid="{00000000-0005-0000-0000-0000A0050000}"/>
    <cellStyle name="Normal 2 10 2" xfId="1438" xr:uid="{00000000-0005-0000-0000-0000A1050000}"/>
    <cellStyle name="Normal 2 10 3" xfId="1439" xr:uid="{00000000-0005-0000-0000-0000A2050000}"/>
    <cellStyle name="Normal 2 10 3 2" xfId="1440" xr:uid="{00000000-0005-0000-0000-0000A3050000}"/>
    <cellStyle name="Normal 2 10 3 3" xfId="1441" xr:uid="{00000000-0005-0000-0000-0000A4050000}"/>
    <cellStyle name="Normal 2 11 2" xfId="1442" xr:uid="{00000000-0005-0000-0000-0000A5050000}"/>
    <cellStyle name="Normal 2 2" xfId="1443" xr:uid="{00000000-0005-0000-0000-0000A6050000}"/>
    <cellStyle name="Normal 2 2 10" xfId="1444" xr:uid="{00000000-0005-0000-0000-0000A7050000}"/>
    <cellStyle name="Normal 2 2 11" xfId="1445" xr:uid="{00000000-0005-0000-0000-0000A8050000}"/>
    <cellStyle name="Normal 2 2 2" xfId="1446" xr:uid="{00000000-0005-0000-0000-0000A9050000}"/>
    <cellStyle name="Normal 2 2 2 2" xfId="1447" xr:uid="{00000000-0005-0000-0000-0000AA050000}"/>
    <cellStyle name="Normal 2 2 2 2 2" xfId="1448" xr:uid="{00000000-0005-0000-0000-0000AB050000}"/>
    <cellStyle name="Normal 2 2 2 2 2 2" xfId="1449" xr:uid="{00000000-0005-0000-0000-0000AC050000}"/>
    <cellStyle name="Normal 2 2 2 3" xfId="1450" xr:uid="{00000000-0005-0000-0000-0000AD050000}"/>
    <cellStyle name="Normal 2 2 2 3 2" xfId="1451" xr:uid="{00000000-0005-0000-0000-0000AE050000}"/>
    <cellStyle name="Normal 2 2 2 3 2 2" xfId="1452" xr:uid="{00000000-0005-0000-0000-0000AF050000}"/>
    <cellStyle name="Normal 2 2 2 3 2 2 2" xfId="1453" xr:uid="{00000000-0005-0000-0000-0000B0050000}"/>
    <cellStyle name="Normal 2 2 2 3 2 3" xfId="1454" xr:uid="{00000000-0005-0000-0000-0000B1050000}"/>
    <cellStyle name="Normal 2 2 2 3 2 3 2" xfId="1455" xr:uid="{00000000-0005-0000-0000-0000B2050000}"/>
    <cellStyle name="Normal 2 2 2 3 2 4" xfId="1456" xr:uid="{00000000-0005-0000-0000-0000B3050000}"/>
    <cellStyle name="Normal 2 2 2 3 3" xfId="1457" xr:uid="{00000000-0005-0000-0000-0000B4050000}"/>
    <cellStyle name="Normal 2 2 2 3 3 2" xfId="1458" xr:uid="{00000000-0005-0000-0000-0000B5050000}"/>
    <cellStyle name="Normal 2 2 2 3 3 2 2" xfId="1459" xr:uid="{00000000-0005-0000-0000-0000B6050000}"/>
    <cellStyle name="Normal 2 2 2 3 3 3" xfId="1460" xr:uid="{00000000-0005-0000-0000-0000B7050000}"/>
    <cellStyle name="Normal 2 2 2 3 4" xfId="1461" xr:uid="{00000000-0005-0000-0000-0000B8050000}"/>
    <cellStyle name="Normal 2 2 2 3 4 2" xfId="1462" xr:uid="{00000000-0005-0000-0000-0000B9050000}"/>
    <cellStyle name="Normal 2 2 2 3 5" xfId="1463" xr:uid="{00000000-0005-0000-0000-0000BA050000}"/>
    <cellStyle name="Normal 2 2 2 3 6" xfId="1464" xr:uid="{00000000-0005-0000-0000-0000BB050000}"/>
    <cellStyle name="Normal 2 2 2 4" xfId="1465" xr:uid="{00000000-0005-0000-0000-0000BC050000}"/>
    <cellStyle name="Normal 2 2 2 4 2" xfId="1466" xr:uid="{00000000-0005-0000-0000-0000BD050000}"/>
    <cellStyle name="Normal 2 2 2 4 3" xfId="1467" xr:uid="{00000000-0005-0000-0000-0000BE050000}"/>
    <cellStyle name="Normal 2 2 2 5" xfId="1468" xr:uid="{00000000-0005-0000-0000-0000BF050000}"/>
    <cellStyle name="Normal 2 2 2 6" xfId="1469" xr:uid="{00000000-0005-0000-0000-0000C0050000}"/>
    <cellStyle name="Normal 2 2 3" xfId="1470" xr:uid="{00000000-0005-0000-0000-0000C1050000}"/>
    <cellStyle name="Normal 2 2 3 2" xfId="1471" xr:uid="{00000000-0005-0000-0000-0000C2050000}"/>
    <cellStyle name="Normal 2 2 3 3" xfId="1472" xr:uid="{00000000-0005-0000-0000-0000C3050000}"/>
    <cellStyle name="Normal 2 2 4" xfId="1473" xr:uid="{00000000-0005-0000-0000-0000C4050000}"/>
    <cellStyle name="Normal 2 2 4 2" xfId="1474" xr:uid="{00000000-0005-0000-0000-0000C5050000}"/>
    <cellStyle name="Normal 2 2 4 3" xfId="1475" xr:uid="{00000000-0005-0000-0000-0000C6050000}"/>
    <cellStyle name="Normal 2 2 5" xfId="1476" xr:uid="{00000000-0005-0000-0000-0000C7050000}"/>
    <cellStyle name="Normal 2 2 5 2" xfId="1477" xr:uid="{00000000-0005-0000-0000-0000C8050000}"/>
    <cellStyle name="Normal 2 2 6" xfId="1478" xr:uid="{00000000-0005-0000-0000-0000C9050000}"/>
    <cellStyle name="Normal 2 2 6 2" xfId="1479" xr:uid="{00000000-0005-0000-0000-0000CA050000}"/>
    <cellStyle name="Normal 2 2 6 2 2" xfId="1480" xr:uid="{00000000-0005-0000-0000-0000CB050000}"/>
    <cellStyle name="Normal 2 2 6 3" xfId="1481" xr:uid="{00000000-0005-0000-0000-0000CC050000}"/>
    <cellStyle name="Normal 2 2 6 3 2" xfId="1482" xr:uid="{00000000-0005-0000-0000-0000CD050000}"/>
    <cellStyle name="Normal 2 2 6 4" xfId="1483" xr:uid="{00000000-0005-0000-0000-0000CE050000}"/>
    <cellStyle name="Normal 2 2 7" xfId="1484" xr:uid="{00000000-0005-0000-0000-0000CF050000}"/>
    <cellStyle name="Normal 2 2 7 2" xfId="1485" xr:uid="{00000000-0005-0000-0000-0000D0050000}"/>
    <cellStyle name="Normal 2 2 7 2 2" xfId="1486" xr:uid="{00000000-0005-0000-0000-0000D1050000}"/>
    <cellStyle name="Normal 2 2 7 3" xfId="1487" xr:uid="{00000000-0005-0000-0000-0000D2050000}"/>
    <cellStyle name="Normal 2 2 7 3 2" xfId="1488" xr:uid="{00000000-0005-0000-0000-0000D3050000}"/>
    <cellStyle name="Normal 2 2 7 4" xfId="1489" xr:uid="{00000000-0005-0000-0000-0000D4050000}"/>
    <cellStyle name="Normal 2 2 8" xfId="1490" xr:uid="{00000000-0005-0000-0000-0000D5050000}"/>
    <cellStyle name="Normal 2 2 8 2" xfId="1491" xr:uid="{00000000-0005-0000-0000-0000D6050000}"/>
    <cellStyle name="Normal 2 2 8 2 2" xfId="1492" xr:uid="{00000000-0005-0000-0000-0000D7050000}"/>
    <cellStyle name="Normal 2 2 8 3" xfId="1493" xr:uid="{00000000-0005-0000-0000-0000D8050000}"/>
    <cellStyle name="Normal 2 2 8 3 2" xfId="1494" xr:uid="{00000000-0005-0000-0000-0000D9050000}"/>
    <cellStyle name="Normal 2 2 8 4" xfId="1495" xr:uid="{00000000-0005-0000-0000-0000DA050000}"/>
    <cellStyle name="Normal 2 2 9" xfId="1496" xr:uid="{00000000-0005-0000-0000-0000DB050000}"/>
    <cellStyle name="Normal 2 2 9 2" xfId="1497" xr:uid="{00000000-0005-0000-0000-0000DC050000}"/>
    <cellStyle name="Normal 2 2 9 2 2" xfId="1498" xr:uid="{00000000-0005-0000-0000-0000DD050000}"/>
    <cellStyle name="Normal 2 2 9 3" xfId="1499" xr:uid="{00000000-0005-0000-0000-0000DE050000}"/>
    <cellStyle name="Normal 2 2_2009-123" xfId="1500" xr:uid="{00000000-0005-0000-0000-0000DF050000}"/>
    <cellStyle name="Normal 2 3" xfId="1501" xr:uid="{00000000-0005-0000-0000-0000E0050000}"/>
    <cellStyle name="Normal 2 3 10" xfId="1502" xr:uid="{00000000-0005-0000-0000-0000E1050000}"/>
    <cellStyle name="Normal 2 3 10 2" xfId="1503" xr:uid="{00000000-0005-0000-0000-0000E2050000}"/>
    <cellStyle name="Normal 2 3 10 3" xfId="1504" xr:uid="{00000000-0005-0000-0000-0000E3050000}"/>
    <cellStyle name="Normal 2 3 11" xfId="1505" xr:uid="{00000000-0005-0000-0000-0000E4050000}"/>
    <cellStyle name="Normal 2 3 11 2" xfId="1506" xr:uid="{00000000-0005-0000-0000-0000E5050000}"/>
    <cellStyle name="Normal 2 3 12" xfId="1507" xr:uid="{00000000-0005-0000-0000-0000E6050000}"/>
    <cellStyle name="Normal 2 3 13" xfId="1508" xr:uid="{00000000-0005-0000-0000-0000E7050000}"/>
    <cellStyle name="Normal 2 3 14" xfId="1509" xr:uid="{00000000-0005-0000-0000-0000E8050000}"/>
    <cellStyle name="Normal 2 3 2" xfId="1510" xr:uid="{00000000-0005-0000-0000-0000E9050000}"/>
    <cellStyle name="Normal 2 3 2 2" xfId="1511" xr:uid="{00000000-0005-0000-0000-0000EA050000}"/>
    <cellStyle name="Normal 2 3 2 2 2" xfId="1512" xr:uid="{00000000-0005-0000-0000-0000EB050000}"/>
    <cellStyle name="Normal 2 3 2 3" xfId="1513" xr:uid="{00000000-0005-0000-0000-0000EC050000}"/>
    <cellStyle name="Normal 2 3 2 4" xfId="1514" xr:uid="{00000000-0005-0000-0000-0000ED050000}"/>
    <cellStyle name="Normal 2 3 3" xfId="1515" xr:uid="{00000000-0005-0000-0000-0000EE050000}"/>
    <cellStyle name="Normal 2 3 3 2" xfId="1516" xr:uid="{00000000-0005-0000-0000-0000EF050000}"/>
    <cellStyle name="Normal 2 3 3 3" xfId="1517" xr:uid="{00000000-0005-0000-0000-0000F0050000}"/>
    <cellStyle name="Normal 2 3 4" xfId="1518" xr:uid="{00000000-0005-0000-0000-0000F1050000}"/>
    <cellStyle name="Normal 2 3 4 2" xfId="1519" xr:uid="{00000000-0005-0000-0000-0000F2050000}"/>
    <cellStyle name="Normal 2 3 4 3" xfId="1520" xr:uid="{00000000-0005-0000-0000-0000F3050000}"/>
    <cellStyle name="Normal 2 3 5" xfId="1521" xr:uid="{00000000-0005-0000-0000-0000F4050000}"/>
    <cellStyle name="Normal 2 3 5 2" xfId="1522" xr:uid="{00000000-0005-0000-0000-0000F5050000}"/>
    <cellStyle name="Normal 2 3 5 2 2" xfId="1523" xr:uid="{00000000-0005-0000-0000-0000F6050000}"/>
    <cellStyle name="Normal 2 3 5 2 2 2" xfId="1524" xr:uid="{00000000-0005-0000-0000-0000F7050000}"/>
    <cellStyle name="Normal 2 3 5 2 3" xfId="1525" xr:uid="{00000000-0005-0000-0000-0000F8050000}"/>
    <cellStyle name="Normal 2 3 5 2 3 2" xfId="1526" xr:uid="{00000000-0005-0000-0000-0000F9050000}"/>
    <cellStyle name="Normal 2 3 5 2 4" xfId="1527" xr:uid="{00000000-0005-0000-0000-0000FA050000}"/>
    <cellStyle name="Normal 2 3 5 3" xfId="1528" xr:uid="{00000000-0005-0000-0000-0000FB050000}"/>
    <cellStyle name="Normal 2 3 5 3 2" xfId="1529" xr:uid="{00000000-0005-0000-0000-0000FC050000}"/>
    <cellStyle name="Normal 2 3 5 3 2 2" xfId="1530" xr:uid="{00000000-0005-0000-0000-0000FD050000}"/>
    <cellStyle name="Normal 2 3 5 3 3" xfId="1531" xr:uid="{00000000-0005-0000-0000-0000FE050000}"/>
    <cellStyle name="Normal 2 3 5 4" xfId="1532" xr:uid="{00000000-0005-0000-0000-0000FF050000}"/>
    <cellStyle name="Normal 2 3 5 4 2" xfId="1533" xr:uid="{00000000-0005-0000-0000-000000060000}"/>
    <cellStyle name="Normal 2 3 5 5" xfId="1534" xr:uid="{00000000-0005-0000-0000-000001060000}"/>
    <cellStyle name="Normal 2 3 5 6" xfId="1535" xr:uid="{00000000-0005-0000-0000-000002060000}"/>
    <cellStyle name="Normal 2 3 6" xfId="1536" xr:uid="{00000000-0005-0000-0000-000003060000}"/>
    <cellStyle name="Normal 2 3 6 2" xfId="1537" xr:uid="{00000000-0005-0000-0000-000004060000}"/>
    <cellStyle name="Normal 2 3 6 2 2" xfId="1538" xr:uid="{00000000-0005-0000-0000-000005060000}"/>
    <cellStyle name="Normal 2 3 6 3" xfId="1539" xr:uid="{00000000-0005-0000-0000-000006060000}"/>
    <cellStyle name="Normal 2 3 6 3 2" xfId="1540" xr:uid="{00000000-0005-0000-0000-000007060000}"/>
    <cellStyle name="Normal 2 3 6 4" xfId="1541" xr:uid="{00000000-0005-0000-0000-000008060000}"/>
    <cellStyle name="Normal 2 3 7" xfId="1542" xr:uid="{00000000-0005-0000-0000-000009060000}"/>
    <cellStyle name="Normal 2 3 7 2" xfId="1543" xr:uid="{00000000-0005-0000-0000-00000A060000}"/>
    <cellStyle name="Normal 2 3 7 2 2" xfId="1544" xr:uid="{00000000-0005-0000-0000-00000B060000}"/>
    <cellStyle name="Normal 2 3 7 3" xfId="1545" xr:uid="{00000000-0005-0000-0000-00000C060000}"/>
    <cellStyle name="Normal 2 3 7 3 2" xfId="1546" xr:uid="{00000000-0005-0000-0000-00000D060000}"/>
    <cellStyle name="Normal 2 3 7 4" xfId="1547" xr:uid="{00000000-0005-0000-0000-00000E060000}"/>
    <cellStyle name="Normal 2 3 8" xfId="1548" xr:uid="{00000000-0005-0000-0000-00000F060000}"/>
    <cellStyle name="Normal 2 3 8 2" xfId="1549" xr:uid="{00000000-0005-0000-0000-000010060000}"/>
    <cellStyle name="Normal 2 3 8 2 2" xfId="1550" xr:uid="{00000000-0005-0000-0000-000011060000}"/>
    <cellStyle name="Normal 2 3 8 3" xfId="1551" xr:uid="{00000000-0005-0000-0000-000012060000}"/>
    <cellStyle name="Normal 2 3 9" xfId="1552" xr:uid="{00000000-0005-0000-0000-000013060000}"/>
    <cellStyle name="Normal 2 3 9 2" xfId="1553" xr:uid="{00000000-0005-0000-0000-000014060000}"/>
    <cellStyle name="Normal 2 3_2009-123" xfId="1554" xr:uid="{00000000-0005-0000-0000-000015060000}"/>
    <cellStyle name="Normal 2 4" xfId="1555" xr:uid="{00000000-0005-0000-0000-000016060000}"/>
    <cellStyle name="Normal 2 4 2" xfId="1556" xr:uid="{00000000-0005-0000-0000-000017060000}"/>
    <cellStyle name="Normal 2 5" xfId="1557" xr:uid="{00000000-0005-0000-0000-000018060000}"/>
    <cellStyle name="Normal 2 6" xfId="1558" xr:uid="{00000000-0005-0000-0000-000019060000}"/>
    <cellStyle name="Normal 2_Sheet2" xfId="1561" xr:uid="{00000000-0005-0000-0000-00001C060000}"/>
    <cellStyle name="Normal 22" xfId="1559" xr:uid="{00000000-0005-0000-0000-00001A060000}"/>
    <cellStyle name="Normal 22 2" xfId="1560" xr:uid="{00000000-0005-0000-0000-00001B060000}"/>
    <cellStyle name="Normal 3" xfId="1562" xr:uid="{00000000-0005-0000-0000-00001D060000}"/>
    <cellStyle name="Normal 3 2" xfId="1563" xr:uid="{00000000-0005-0000-0000-00001E060000}"/>
    <cellStyle name="Normal 3 2 2" xfId="1564" xr:uid="{00000000-0005-0000-0000-00001F060000}"/>
    <cellStyle name="Normal 3 2 2 2" xfId="1565" xr:uid="{00000000-0005-0000-0000-000020060000}"/>
    <cellStyle name="Normal 3 2 2 3" xfId="1566" xr:uid="{00000000-0005-0000-0000-000021060000}"/>
    <cellStyle name="Normal 3 2 2 3 7" xfId="1567" xr:uid="{00000000-0005-0000-0000-000022060000}"/>
    <cellStyle name="Normal 3 2 2 4" xfId="1568" xr:uid="{00000000-0005-0000-0000-000023060000}"/>
    <cellStyle name="Normal 3 2 2 5" xfId="1569" xr:uid="{00000000-0005-0000-0000-000024060000}"/>
    <cellStyle name="Normal 3 2 3" xfId="1570" xr:uid="{00000000-0005-0000-0000-000025060000}"/>
    <cellStyle name="Normal 3 3" xfId="1571" xr:uid="{00000000-0005-0000-0000-000026060000}"/>
    <cellStyle name="Normal 3 3 2" xfId="1572" xr:uid="{00000000-0005-0000-0000-000027060000}"/>
    <cellStyle name="Normal 3 4" xfId="1573" xr:uid="{00000000-0005-0000-0000-000028060000}"/>
    <cellStyle name="Normal 3 5" xfId="1574" xr:uid="{00000000-0005-0000-0000-000029060000}"/>
    <cellStyle name="Normal 3 6" xfId="1575" xr:uid="{00000000-0005-0000-0000-00002A060000}"/>
    <cellStyle name="Normal 30" xfId="1576" xr:uid="{00000000-0005-0000-0000-00002B060000}"/>
    <cellStyle name="Normal 37" xfId="1577" xr:uid="{00000000-0005-0000-0000-00002C060000}"/>
    <cellStyle name="Normal 4" xfId="1578" xr:uid="{00000000-0005-0000-0000-00002D060000}"/>
    <cellStyle name="Normal 4 2" xfId="1579" xr:uid="{00000000-0005-0000-0000-00002E060000}"/>
    <cellStyle name="Normal 4 2 2" xfId="1580" xr:uid="{00000000-0005-0000-0000-00002F060000}"/>
    <cellStyle name="Normal 4 2 2 2" xfId="1581" xr:uid="{00000000-0005-0000-0000-000030060000}"/>
    <cellStyle name="Normal 4 2 2 5 2 4" xfId="1582" xr:uid="{00000000-0005-0000-0000-000031060000}"/>
    <cellStyle name="Normal 4 2 3" xfId="1583" xr:uid="{00000000-0005-0000-0000-000032060000}"/>
    <cellStyle name="Normal 4 2 3 5 4" xfId="1584" xr:uid="{00000000-0005-0000-0000-000033060000}"/>
    <cellStyle name="Normal 4 2 3 8" xfId="1585" xr:uid="{00000000-0005-0000-0000-000034060000}"/>
    <cellStyle name="Normal 4 2 4" xfId="1586" xr:uid="{00000000-0005-0000-0000-000035060000}"/>
    <cellStyle name="Normal 4 2 5" xfId="1587" xr:uid="{00000000-0005-0000-0000-000036060000}"/>
    <cellStyle name="Normal 4 3" xfId="1588" xr:uid="{00000000-0005-0000-0000-000037060000}"/>
    <cellStyle name="Normal 43" xfId="1589" xr:uid="{00000000-0005-0000-0000-000038060000}"/>
    <cellStyle name="Normal 43 2" xfId="1590" xr:uid="{00000000-0005-0000-0000-000039060000}"/>
    <cellStyle name="Normal 43 3" xfId="1591" xr:uid="{00000000-0005-0000-0000-00003A060000}"/>
    <cellStyle name="Normal 5" xfId="1592" xr:uid="{00000000-0005-0000-0000-00003B060000}"/>
    <cellStyle name="Normal 5 2" xfId="1593" xr:uid="{00000000-0005-0000-0000-00003C060000}"/>
    <cellStyle name="Normal 5 2 2" xfId="1594" xr:uid="{00000000-0005-0000-0000-00003D060000}"/>
    <cellStyle name="Normal 5 2 3" xfId="1595" xr:uid="{00000000-0005-0000-0000-00003E060000}"/>
    <cellStyle name="Normal 5 2 4" xfId="1596" xr:uid="{00000000-0005-0000-0000-00003F060000}"/>
    <cellStyle name="Normal 5 3" xfId="1597" xr:uid="{00000000-0005-0000-0000-000040060000}"/>
    <cellStyle name="Normal 5 4" xfId="1598" xr:uid="{00000000-0005-0000-0000-000041060000}"/>
    <cellStyle name="Normal 5 5" xfId="1793" xr:uid="{62125182-2F49-47C3-BFF6-5268709E097A}"/>
    <cellStyle name="Normal 6" xfId="1599" xr:uid="{00000000-0005-0000-0000-000042060000}"/>
    <cellStyle name="Normal 6 2" xfId="1600" xr:uid="{00000000-0005-0000-0000-000043060000}"/>
    <cellStyle name="Normal 6 2 2" xfId="1601" xr:uid="{00000000-0005-0000-0000-000044060000}"/>
    <cellStyle name="Normal 6 2 3" xfId="1602" xr:uid="{00000000-0005-0000-0000-000045060000}"/>
    <cellStyle name="Normal 6 3" xfId="1603" xr:uid="{00000000-0005-0000-0000-000046060000}"/>
    <cellStyle name="Normal 7" xfId="1604" xr:uid="{00000000-0005-0000-0000-000047060000}"/>
    <cellStyle name="Normal 7 2" xfId="1605" xr:uid="{00000000-0005-0000-0000-000048060000}"/>
    <cellStyle name="Normal 7 2 2" xfId="1606" xr:uid="{00000000-0005-0000-0000-000049060000}"/>
    <cellStyle name="Normal 7 2 3" xfId="1607" xr:uid="{00000000-0005-0000-0000-00004A060000}"/>
    <cellStyle name="Normal 7 3" xfId="1608" xr:uid="{00000000-0005-0000-0000-00004B060000}"/>
    <cellStyle name="Normal 8" xfId="1609" xr:uid="{00000000-0005-0000-0000-00004C060000}"/>
    <cellStyle name="Normal 8 2" xfId="1610" xr:uid="{00000000-0005-0000-0000-00004D060000}"/>
    <cellStyle name="Normal 8 3" xfId="1611" xr:uid="{00000000-0005-0000-0000-00004E060000}"/>
    <cellStyle name="Normal 9" xfId="1612" xr:uid="{00000000-0005-0000-0000-00004F060000}"/>
    <cellStyle name="Normal 9 2" xfId="1613" xr:uid="{00000000-0005-0000-0000-000050060000}"/>
    <cellStyle name="Normal 9 2 2" xfId="1614" xr:uid="{00000000-0005-0000-0000-000051060000}"/>
    <cellStyle name="Normal 9 2 3" xfId="1615" xr:uid="{00000000-0005-0000-0000-000052060000}"/>
    <cellStyle name="Normal 9 3" xfId="1616" xr:uid="{00000000-0005-0000-0000-000053060000}"/>
    <cellStyle name="Notas 2" xfId="1617" xr:uid="{00000000-0005-0000-0000-000055060000}"/>
    <cellStyle name="Notas 2 2" xfId="1618" xr:uid="{00000000-0005-0000-0000-000056060000}"/>
    <cellStyle name="Notas 2 2 2" xfId="1619" xr:uid="{00000000-0005-0000-0000-000057060000}"/>
    <cellStyle name="Notas 2 2 3" xfId="1620" xr:uid="{00000000-0005-0000-0000-000058060000}"/>
    <cellStyle name="Notas 2 3" xfId="1621" xr:uid="{00000000-0005-0000-0000-000059060000}"/>
    <cellStyle name="Notas 2 4" xfId="1622" xr:uid="{00000000-0005-0000-0000-00005A060000}"/>
    <cellStyle name="Notas 2 5" xfId="1623" xr:uid="{00000000-0005-0000-0000-00005B060000}"/>
    <cellStyle name="Notas 2_Copia de Xl0000021.xls INGRID" xfId="1624" xr:uid="{00000000-0005-0000-0000-00005C060000}"/>
    <cellStyle name="Notas 3" xfId="1625" xr:uid="{00000000-0005-0000-0000-00005D060000}"/>
    <cellStyle name="Notas 3 2" xfId="1626" xr:uid="{00000000-0005-0000-0000-00005E060000}"/>
    <cellStyle name="Notas 3 3" xfId="1627" xr:uid="{00000000-0005-0000-0000-00005F060000}"/>
    <cellStyle name="Notas 3 4" xfId="1628" xr:uid="{00000000-0005-0000-0000-000060060000}"/>
    <cellStyle name="Notas 4" xfId="1629" xr:uid="{00000000-0005-0000-0000-000061060000}"/>
    <cellStyle name="Note 2" xfId="1630" xr:uid="{00000000-0005-0000-0000-000062060000}"/>
    <cellStyle name="Output 2" xfId="1631" xr:uid="{00000000-0005-0000-0000-000063060000}"/>
    <cellStyle name="Percent 2" xfId="1632" xr:uid="{00000000-0005-0000-0000-000064060000}"/>
    <cellStyle name="Percent 3" xfId="1633" xr:uid="{00000000-0005-0000-0000-000065060000}"/>
    <cellStyle name="Percent 4 3 3 3 3" xfId="1634" xr:uid="{00000000-0005-0000-0000-000066060000}"/>
    <cellStyle name="Percent 4 3 3 4" xfId="1635" xr:uid="{00000000-0005-0000-0000-000067060000}"/>
    <cellStyle name="Porcentaje" xfId="2" builtinId="5"/>
    <cellStyle name="Porcentaje 2" xfId="1636" xr:uid="{00000000-0005-0000-0000-000068060000}"/>
    <cellStyle name="Porcentaje 2 2" xfId="1637" xr:uid="{00000000-0005-0000-0000-000069060000}"/>
    <cellStyle name="Porcentaje 2 3" xfId="1638" xr:uid="{00000000-0005-0000-0000-00006A060000}"/>
    <cellStyle name="Porcentaje 3" xfId="1639" xr:uid="{00000000-0005-0000-0000-00006B060000}"/>
    <cellStyle name="Porcentaje 4" xfId="1795" xr:uid="{72C4C556-3534-4B38-AA1B-CA92A6B32EF3}"/>
    <cellStyle name="Porcentual 2" xfId="1640" xr:uid="{00000000-0005-0000-0000-00006C060000}"/>
    <cellStyle name="Porcentual 2 2" xfId="1641" xr:uid="{00000000-0005-0000-0000-00006D060000}"/>
    <cellStyle name="Porcentual 2 3" xfId="1642" xr:uid="{00000000-0005-0000-0000-00006E060000}"/>
    <cellStyle name="Porcentual 3" xfId="1643" xr:uid="{00000000-0005-0000-0000-00006F060000}"/>
    <cellStyle name="Porcentual 3 2" xfId="1644" xr:uid="{00000000-0005-0000-0000-000070060000}"/>
    <cellStyle name="Porcentual 3 3" xfId="1645" xr:uid="{00000000-0005-0000-0000-000071060000}"/>
    <cellStyle name="Porcentual 4" xfId="1646" xr:uid="{00000000-0005-0000-0000-000072060000}"/>
    <cellStyle name="Porcentual 4 2" xfId="1647" xr:uid="{00000000-0005-0000-0000-000073060000}"/>
    <cellStyle name="Porcentual 4 3" xfId="1648" xr:uid="{00000000-0005-0000-0000-000074060000}"/>
    <cellStyle name="Porcentual 5" xfId="1649" xr:uid="{00000000-0005-0000-0000-000075060000}"/>
    <cellStyle name="Salida 2" xfId="1650" xr:uid="{00000000-0005-0000-0000-000076060000}"/>
    <cellStyle name="Salida 2 2" xfId="1651" xr:uid="{00000000-0005-0000-0000-000077060000}"/>
    <cellStyle name="Salida 2 2 2" xfId="1652" xr:uid="{00000000-0005-0000-0000-000078060000}"/>
    <cellStyle name="Salida 2 2 3" xfId="1653" xr:uid="{00000000-0005-0000-0000-000079060000}"/>
    <cellStyle name="Salida 2 3" xfId="1654" xr:uid="{00000000-0005-0000-0000-00007A060000}"/>
    <cellStyle name="Salida 2 4" xfId="1655" xr:uid="{00000000-0005-0000-0000-00007B060000}"/>
    <cellStyle name="Salida 2 5" xfId="1656" xr:uid="{00000000-0005-0000-0000-00007C060000}"/>
    <cellStyle name="Salida 2_Copia de Xl0000021.xls INGRID" xfId="1657" xr:uid="{00000000-0005-0000-0000-00007D060000}"/>
    <cellStyle name="Salida 3" xfId="1658" xr:uid="{00000000-0005-0000-0000-00007E060000}"/>
    <cellStyle name="Salida 3 2" xfId="1659" xr:uid="{00000000-0005-0000-0000-00007F060000}"/>
    <cellStyle name="Salida 3 3" xfId="1660" xr:uid="{00000000-0005-0000-0000-000080060000}"/>
    <cellStyle name="Salida 3 4" xfId="1661" xr:uid="{00000000-0005-0000-0000-000081060000}"/>
    <cellStyle name="Salida 4" xfId="1662" xr:uid="{00000000-0005-0000-0000-000082060000}"/>
    <cellStyle name="Texto de advertencia 2" xfId="1663" xr:uid="{00000000-0005-0000-0000-000083060000}"/>
    <cellStyle name="Texto de advertencia 2 2" xfId="1664" xr:uid="{00000000-0005-0000-0000-000084060000}"/>
    <cellStyle name="Texto de advertencia 2 2 2" xfId="1665" xr:uid="{00000000-0005-0000-0000-000085060000}"/>
    <cellStyle name="Texto de advertencia 2 3" xfId="1666" xr:uid="{00000000-0005-0000-0000-000086060000}"/>
    <cellStyle name="Texto de advertencia 2 4" xfId="1667" xr:uid="{00000000-0005-0000-0000-000087060000}"/>
    <cellStyle name="Texto de advertencia 3" xfId="1668" xr:uid="{00000000-0005-0000-0000-000088060000}"/>
    <cellStyle name="Texto de advertencia 3 2" xfId="1669" xr:uid="{00000000-0005-0000-0000-000089060000}"/>
    <cellStyle name="Texto de advertencia 3 3" xfId="1670" xr:uid="{00000000-0005-0000-0000-00008A060000}"/>
    <cellStyle name="Texto de advertencia 4" xfId="1671" xr:uid="{00000000-0005-0000-0000-00008B060000}"/>
    <cellStyle name="Texto explicativo 2" xfId="1672" xr:uid="{00000000-0005-0000-0000-00008C060000}"/>
    <cellStyle name="Texto explicativo 2 2" xfId="1673" xr:uid="{00000000-0005-0000-0000-00008D060000}"/>
    <cellStyle name="Texto explicativo 2 2 2" xfId="1674" xr:uid="{00000000-0005-0000-0000-00008E060000}"/>
    <cellStyle name="Texto explicativo 2 3" xfId="1675" xr:uid="{00000000-0005-0000-0000-00008F060000}"/>
    <cellStyle name="Texto explicativo 2 4" xfId="1676" xr:uid="{00000000-0005-0000-0000-000090060000}"/>
    <cellStyle name="Texto explicativo 3" xfId="1677" xr:uid="{00000000-0005-0000-0000-000091060000}"/>
    <cellStyle name="Texto explicativo 3 2" xfId="1678" xr:uid="{00000000-0005-0000-0000-000092060000}"/>
    <cellStyle name="Texto explicativo 3 3" xfId="1679" xr:uid="{00000000-0005-0000-0000-000093060000}"/>
    <cellStyle name="Texto explicativo 4" xfId="1680" xr:uid="{00000000-0005-0000-0000-000094060000}"/>
    <cellStyle name="Title 2" xfId="1681" xr:uid="{00000000-0005-0000-0000-000095060000}"/>
    <cellStyle name="Título 1 2" xfId="1698" xr:uid="{00000000-0005-0000-0000-0000A6060000}"/>
    <cellStyle name="Título 1 2 2" xfId="1699" xr:uid="{00000000-0005-0000-0000-0000A7060000}"/>
    <cellStyle name="Título 1 2 2 2" xfId="1700" xr:uid="{00000000-0005-0000-0000-0000A8060000}"/>
    <cellStyle name="Título 1 2 3" xfId="1701" xr:uid="{00000000-0005-0000-0000-0000A9060000}"/>
    <cellStyle name="Título 1 2 4" xfId="1702" xr:uid="{00000000-0005-0000-0000-0000AA060000}"/>
    <cellStyle name="Título 1 2_2013-68" xfId="1703" xr:uid="{00000000-0005-0000-0000-0000AB060000}"/>
    <cellStyle name="Título 1 3" xfId="1704" xr:uid="{00000000-0005-0000-0000-0000AC060000}"/>
    <cellStyle name="Título 1 3 2" xfId="1705" xr:uid="{00000000-0005-0000-0000-0000AD060000}"/>
    <cellStyle name="Título 1 3 3" xfId="1706" xr:uid="{00000000-0005-0000-0000-0000AE060000}"/>
    <cellStyle name="Título 1 4" xfId="1707" xr:uid="{00000000-0005-0000-0000-0000AF060000}"/>
    <cellStyle name="Título 2 2" xfId="1708" xr:uid="{00000000-0005-0000-0000-0000B0060000}"/>
    <cellStyle name="Título 2 2 2" xfId="1709" xr:uid="{00000000-0005-0000-0000-0000B1060000}"/>
    <cellStyle name="Título 2 2 2 2" xfId="1710" xr:uid="{00000000-0005-0000-0000-0000B2060000}"/>
    <cellStyle name="Título 2 2 3" xfId="1711" xr:uid="{00000000-0005-0000-0000-0000B3060000}"/>
    <cellStyle name="Título 2 2 4" xfId="1712" xr:uid="{00000000-0005-0000-0000-0000B4060000}"/>
    <cellStyle name="Título 2 2_2013-68" xfId="1713" xr:uid="{00000000-0005-0000-0000-0000B5060000}"/>
    <cellStyle name="Título 2 3" xfId="1714" xr:uid="{00000000-0005-0000-0000-0000B6060000}"/>
    <cellStyle name="Título 2 3 2" xfId="1715" xr:uid="{00000000-0005-0000-0000-0000B7060000}"/>
    <cellStyle name="Título 2 3 3" xfId="1716" xr:uid="{00000000-0005-0000-0000-0000B8060000}"/>
    <cellStyle name="Título 2 4" xfId="1717" xr:uid="{00000000-0005-0000-0000-0000B9060000}"/>
    <cellStyle name="Título 3 2" xfId="1718" xr:uid="{00000000-0005-0000-0000-0000BA060000}"/>
    <cellStyle name="Título 3 2 2" xfId="1719" xr:uid="{00000000-0005-0000-0000-0000BB060000}"/>
    <cellStyle name="Título 3 2 2 2" xfId="1720" xr:uid="{00000000-0005-0000-0000-0000BC060000}"/>
    <cellStyle name="Título 3 2 3" xfId="1721" xr:uid="{00000000-0005-0000-0000-0000BD060000}"/>
    <cellStyle name="Título 3 2 4" xfId="1722" xr:uid="{00000000-0005-0000-0000-0000BE060000}"/>
    <cellStyle name="Título 3 2_2013-68" xfId="1723" xr:uid="{00000000-0005-0000-0000-0000BF060000}"/>
    <cellStyle name="Título 3 3" xfId="1724" xr:uid="{00000000-0005-0000-0000-0000C0060000}"/>
    <cellStyle name="Título 3 3 2" xfId="1725" xr:uid="{00000000-0005-0000-0000-0000C1060000}"/>
    <cellStyle name="Título 3 3 3" xfId="1726" xr:uid="{00000000-0005-0000-0000-0000C2060000}"/>
    <cellStyle name="Título 3 4" xfId="1727" xr:uid="{00000000-0005-0000-0000-0000C3060000}"/>
    <cellStyle name="Título 4" xfId="1728" xr:uid="{00000000-0005-0000-0000-0000C4060000}"/>
    <cellStyle name="Título 4 2" xfId="1729" xr:uid="{00000000-0005-0000-0000-0000C5060000}"/>
    <cellStyle name="Título 4 2 2" xfId="1730" xr:uid="{00000000-0005-0000-0000-0000C6060000}"/>
    <cellStyle name="Título 4 3" xfId="1731" xr:uid="{00000000-0005-0000-0000-0000C7060000}"/>
    <cellStyle name="Título 4 4" xfId="1732" xr:uid="{00000000-0005-0000-0000-0000C8060000}"/>
    <cellStyle name="Título 5" xfId="1733" xr:uid="{00000000-0005-0000-0000-0000C9060000}"/>
    <cellStyle name="Título 5 2" xfId="1734" xr:uid="{00000000-0005-0000-0000-0000CA060000}"/>
    <cellStyle name="Título 5 3" xfId="1735" xr:uid="{00000000-0005-0000-0000-0000CB060000}"/>
    <cellStyle name="Título 6" xfId="1736" xr:uid="{00000000-0005-0000-0000-0000CC060000}"/>
    <cellStyle name="Título 7" xfId="1737" xr:uid="{00000000-0005-0000-0000-0000CD060000}"/>
    <cellStyle name="Total 2" xfId="1682" xr:uid="{00000000-0005-0000-0000-000096060000}"/>
    <cellStyle name="Total 2 2" xfId="1683" xr:uid="{00000000-0005-0000-0000-000097060000}"/>
    <cellStyle name="Total 2 2 2" xfId="1684" xr:uid="{00000000-0005-0000-0000-000098060000}"/>
    <cellStyle name="Total 2 2 3" xfId="1685" xr:uid="{00000000-0005-0000-0000-000099060000}"/>
    <cellStyle name="Total 2 3" xfId="1686" xr:uid="{00000000-0005-0000-0000-00009A060000}"/>
    <cellStyle name="Total 2 4" xfId="1687" xr:uid="{00000000-0005-0000-0000-00009B060000}"/>
    <cellStyle name="Total 2 5" xfId="1688" xr:uid="{00000000-0005-0000-0000-00009C060000}"/>
    <cellStyle name="Total 2_2013-68" xfId="1689" xr:uid="{00000000-0005-0000-0000-00009D060000}"/>
    <cellStyle name="Total 3" xfId="1690" xr:uid="{00000000-0005-0000-0000-00009E060000}"/>
    <cellStyle name="Total 3 2" xfId="1691" xr:uid="{00000000-0005-0000-0000-00009F060000}"/>
    <cellStyle name="Total 3 3" xfId="1692" xr:uid="{00000000-0005-0000-0000-0000A0060000}"/>
    <cellStyle name="Total 3 4" xfId="1693" xr:uid="{00000000-0005-0000-0000-0000A1060000}"/>
    <cellStyle name="Total 4" xfId="1694" xr:uid="{00000000-0005-0000-0000-0000A2060000}"/>
    <cellStyle name="Total 4 2" xfId="1695" xr:uid="{00000000-0005-0000-0000-0000A3060000}"/>
    <cellStyle name="Total 4 3" xfId="1696" xr:uid="{00000000-0005-0000-0000-0000A4060000}"/>
    <cellStyle name="Total 5" xfId="1697" xr:uid="{00000000-0005-0000-0000-0000A5060000}"/>
    <cellStyle name="Warning Text 2" xfId="1738" xr:uid="{00000000-0005-0000-0000-0000CE06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3333CC"/>
      <rgbColor rgb="FFFFFF00"/>
      <rgbColor rgb="FFFF00FF"/>
      <rgbColor rgb="FFA0E0E0"/>
      <rgbColor rgb="FF663300"/>
      <rgbColor rgb="FF008000"/>
      <rgbColor rgb="FF000080"/>
      <rgbColor rgb="FF77933C"/>
      <rgbColor rgb="FF800080"/>
      <rgbColor rgb="FF33668C"/>
      <rgbColor rgb="FFC0C0C0"/>
      <rgbColor rgb="FF808080"/>
      <rgbColor rgb="FF8EB4E3"/>
      <rgbColor rgb="FF953735"/>
      <rgbColor rgb="FFE3E3E3"/>
      <rgbColor rgb="FFDBEEF4"/>
      <rgbColor rgb="FF660066"/>
      <rgbColor rgb="FFFF8080"/>
      <rgbColor rgb="FF0080C0"/>
      <rgbColor rgb="FFC0C0FF"/>
      <rgbColor rgb="FF000080"/>
      <rgbColor rgb="FFFF00FF"/>
      <rgbColor rgb="FFFFFF00"/>
      <rgbColor rgb="FF00FFFF"/>
      <rgbColor rgb="FF800080"/>
      <rgbColor rgb="FF800000"/>
      <rgbColor rgb="FF215968"/>
      <rgbColor rgb="FF0000FF"/>
      <rgbColor rgb="FF00B0F0"/>
      <rgbColor rgb="FFDCE6F2"/>
      <rgbColor rgb="FFCCFFCC"/>
      <rgbColor rgb="FFFFFF99"/>
      <rgbColor rgb="FFA6CAF0"/>
      <rgbColor rgb="FFCC9CCC"/>
      <rgbColor rgb="FFCC99FF"/>
      <rgbColor rgb="FFFFC0CB"/>
      <rgbColor rgb="FF558ED5"/>
      <rgbColor rgb="FF33CCCC"/>
      <rgbColor rgb="FF999933"/>
      <rgbColor rgb="FFB7DEE8"/>
      <rgbColor rgb="FFFF9900"/>
      <rgbColor rgb="FFE46C0A"/>
      <rgbColor rgb="FF604A7B"/>
      <rgbColor rgb="FF969696"/>
      <rgbColor rgb="FF003366"/>
      <rgbColor rgb="FF339966"/>
      <rgbColor rgb="FF424242"/>
      <rgbColor rgb="FF333300"/>
      <rgbColor rgb="FF993300"/>
      <rgbColor rgb="FF996633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9.11.12\BACKUP%20PRESUPUESTOS\PRESUPUESTOS%202020\ANALISIS%20DE%20COSTOS%20-%20(%202020.03.11)%20A%20UTILIZA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UBICACION%20POR%20PROVINCIA/SAN%20CRISTOBAL/SAN%20CRISTOBAL-MANUEL%20DE%20REGLA/MATA%20NARANJO/CUBICACION%20NUM.%2003%20%20ESCUELA%20BASICA%20MATA%20NARANJO,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asd6-svr\costos\DOCUME~1\AMEJIA~1.COS\CONFIG~1\Temp\Rar$DI00.406\An&#225;lisis%20de%20Ingenier&#237;a%20(%20Insumos,%20Mano%20de%20Obra%20de%20Alba&#241;iler&#237;a%20de%20Obras%20P&#250;blicas%20del%202006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9.11.12\BACKUP%20PRESUPUESTOS\PRESUPUESTOS%202018\ANALISIS%20%20%20DE%20COSTO%20INGRID-nuevo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9.11.12\EXCEL\FOLLETOS\2012\2012%20Nueva%20Edic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i"/>
      <sheetName val="Analisis Combinado"/>
      <sheetName val="MOCuadrillas"/>
      <sheetName val="MOJornal"/>
      <sheetName val="Equipos 2020"/>
      <sheetName val="Equipos 2020 MOPC"/>
      <sheetName val="Costos-Prueba-Hidroestatica"/>
      <sheetName val="Extra e Interpolacion"/>
      <sheetName val="Prueba Hidrostatica"/>
      <sheetName val="PH ANAL. S-A"/>
      <sheetName val="PH ANAL. C-A"/>
      <sheetName val="Tabla Mov. Tierra AP"/>
      <sheetName val="AH Verja MC"/>
      <sheetName val="AH Imbornales"/>
      <sheetName val="AH Reg. Sanitario"/>
      <sheetName val="AH Reg. Val. 12&quot;"/>
      <sheetName val="Vol. Reg. Val. 12&quot;"/>
      <sheetName val="AH Reg. Val. 16&quot;y20&quot;"/>
      <sheetName val="Vol. Reg. Val. 16&quot;y20&quot;"/>
      <sheetName val="AH Reg. Val. 24&quot;"/>
      <sheetName val="Vol. Reg. Val. 24&quot;"/>
      <sheetName val="AH Reg. Val. 30&quot;y36&quot;"/>
      <sheetName val="Vol. Reg. Val. 30&quot;y36&quot;"/>
      <sheetName val="AH Reg. Val. 42&quot;y48&quot;"/>
      <sheetName val="Vol. Reg. Val. 42&quot;y48&quot;"/>
      <sheetName val="CUBICACION"/>
      <sheetName val="Hoja1"/>
      <sheetName val="Ins"/>
      <sheetName val="CUBICACION "/>
      <sheetName val="analisis de costo"/>
      <sheetName val="DATOS TECNICOS"/>
      <sheetName val="MHAL -1 bnp"/>
      <sheetName val="materiales"/>
      <sheetName val="MATERIALES LISTADO"/>
      <sheetName val="analisis sto dgo"/>
      <sheetName val="analisis de pu"/>
      <sheetName val="Analisis_Combinado"/>
      <sheetName val="Equipos_2020"/>
      <sheetName val="Equipos_2020_MOPC"/>
      <sheetName val="Extra_e_Interpolacion"/>
      <sheetName val="Prueba_Hidrostatica"/>
      <sheetName val="PH_ANAL__S-A"/>
      <sheetName val="PH_ANAL__C-A"/>
      <sheetName val="Tabla_Mov__Tierra_AP"/>
      <sheetName val="AH_Verja_MC"/>
      <sheetName val="AH_Imbornales"/>
      <sheetName val="AH_Reg__Sanitario"/>
      <sheetName val="AH_Reg__Val__12&quot;"/>
      <sheetName val="Vol__Reg__Val__12&quot;"/>
      <sheetName val="AH_Reg__Val__16&quot;y20&quot;"/>
      <sheetName val="Vol__Reg__Val__16&quot;y20&quot;"/>
      <sheetName val="AH_Reg__Val__24&quot;"/>
      <sheetName val="Vol__Reg__Val__24&quot;"/>
      <sheetName val="AH_Reg__Val__30&quot;y36&quot;"/>
      <sheetName val="Vol__Reg__Val__30&quot;y36&quot;"/>
      <sheetName val="AH_Reg__Val__42&quot;y48&quot;"/>
      <sheetName val="Vol__Reg__Val__42&quot;y48&quot;"/>
      <sheetName val="CUBICACION_"/>
      <sheetName val="analisis_de_costo"/>
      <sheetName val="DATOS_TECNICOS"/>
      <sheetName val="MHAL_-1_bnp"/>
      <sheetName val="MATERIALES_LISTADO"/>
      <sheetName val="analisis_sto_dgo"/>
      <sheetName val="analisis_de_pu"/>
      <sheetName val="Analisis_Combinado1"/>
      <sheetName val="Equipos_20201"/>
      <sheetName val="Equipos_2020_MOPC1"/>
      <sheetName val="Extra_e_Interpolacion1"/>
      <sheetName val="Prueba_Hidrostatica1"/>
      <sheetName val="PH_ANAL__S-A1"/>
      <sheetName val="PH_ANAL__C-A1"/>
      <sheetName val="Tabla_Mov__Tierra_AP1"/>
      <sheetName val="AH_Verja_MC1"/>
      <sheetName val="AH_Imbornales1"/>
      <sheetName val="AH_Reg__Sanitario1"/>
      <sheetName val="AH_Reg__Val__12&quot;1"/>
      <sheetName val="Vol__Reg__Val__12&quot;1"/>
      <sheetName val="AH_Reg__Val__16&quot;y20&quot;1"/>
      <sheetName val="Vol__Reg__Val__16&quot;y20&quot;1"/>
      <sheetName val="AH_Reg__Val__24&quot;1"/>
      <sheetName val="Vol__Reg__Val__24&quot;1"/>
      <sheetName val="AH_Reg__Val__30&quot;y36&quot;1"/>
      <sheetName val="Vol__Reg__Val__30&quot;y36&quot;1"/>
      <sheetName val="AH_Reg__Val__42&quot;y48&quot;1"/>
      <sheetName val="Vol__Reg__Val__42&quot;y48&quot;1"/>
      <sheetName val="CUBICACION_1"/>
      <sheetName val="analisis_de_costo1"/>
      <sheetName val="DATOS_TECNICOS1"/>
      <sheetName val="MHAL_-1_bnp1"/>
      <sheetName val="MATERIALES_LISTADO1"/>
      <sheetName val="analisis_sto_dgo1"/>
      <sheetName val="analisis_de_pu1"/>
      <sheetName val="Analisis_Combinado2"/>
      <sheetName val="Equipos_2020_MOPC2"/>
      <sheetName val="Equipos_20202"/>
      <sheetName val="Extra_e_Interpolacion2"/>
      <sheetName val="Prueba_Hidrostatica2"/>
      <sheetName val="PH_ANAL__S-A2"/>
      <sheetName val="PH_ANAL__C-A2"/>
      <sheetName val="Tabla_Mov__Tierra_AP2"/>
      <sheetName val="AH_Verja_MC2"/>
      <sheetName val="AH_Imbornales2"/>
      <sheetName val="AH_Reg__Sanitario2"/>
      <sheetName val="AH_Reg__Val__12&quot;2"/>
      <sheetName val="Vol__Reg__Val__12&quot;2"/>
      <sheetName val="AH_Reg__Val__16&quot;y20&quot;2"/>
      <sheetName val="Vol__Reg__Val__16&quot;y20&quot;2"/>
      <sheetName val="AH_Reg__Val__24&quot;2"/>
      <sheetName val="Vol__Reg__Val__24&quot;2"/>
      <sheetName val="AH_Reg__Val__30&quot;y36&quot;2"/>
      <sheetName val="Vol__Reg__Val__30&quot;y36&quot;2"/>
      <sheetName val="AH_Reg__Val__42&quot;y48&quot;2"/>
      <sheetName val="Vol__Reg__Val__42&quot;y48&quot;2"/>
      <sheetName val="MATERIALES_LISTADO2"/>
      <sheetName val="analisis_sto_dgo2"/>
      <sheetName val="CUBICACION_2"/>
      <sheetName val="analisis_de_costo2"/>
      <sheetName val="DATOS_TECNICOS2"/>
      <sheetName val="MHAL_-1_bnp2"/>
      <sheetName val="analisis_de_pu2"/>
      <sheetName val="Analisis_Combinado3"/>
      <sheetName val="Equipos_20203"/>
      <sheetName val="Equipos_2020_MOPC3"/>
      <sheetName val="Extra_e_Interpolacion3"/>
      <sheetName val="Prueba_Hidrostatica3"/>
      <sheetName val="PH_ANAL__S-A3"/>
      <sheetName val="PH_ANAL__C-A3"/>
      <sheetName val="Tabla_Mov__Tierra_AP3"/>
      <sheetName val="AH_Verja_MC3"/>
      <sheetName val="AH_Imbornales3"/>
      <sheetName val="AH_Reg__Sanitario3"/>
      <sheetName val="AH_Reg__Val__12&quot;3"/>
      <sheetName val="Vol__Reg__Val__12&quot;3"/>
      <sheetName val="AH_Reg__Val__16&quot;y20&quot;3"/>
      <sheetName val="Vol__Reg__Val__16&quot;y20&quot;3"/>
      <sheetName val="AH_Reg__Val__24&quot;3"/>
      <sheetName val="Vol__Reg__Val__24&quot;3"/>
      <sheetName val="AH_Reg__Val__30&quot;y36&quot;3"/>
      <sheetName val="Vol__Reg__Val__30&quot;y36&quot;3"/>
      <sheetName val="AH_Reg__Val__42&quot;y48&quot;3"/>
      <sheetName val="Vol__Reg__Val__42&quot;y48&quot;3"/>
      <sheetName val="CUBICACION_3"/>
      <sheetName val="analisis_de_costo3"/>
      <sheetName val="DATOS_TECNICOS3"/>
      <sheetName val="MHAL_-1_bnp3"/>
      <sheetName val="MATERIALES_LISTADO3"/>
      <sheetName val="analisis_sto_dgo3"/>
      <sheetName val="analisis_de_pu3"/>
      <sheetName val="Analisis_Combinado4"/>
      <sheetName val="Equipos_2020_MOPC4"/>
      <sheetName val="Equipos_20204"/>
      <sheetName val="Extra_e_Interpolacion4"/>
      <sheetName val="Prueba_Hidrostatica4"/>
      <sheetName val="PH_ANAL__S-A4"/>
      <sheetName val="PH_ANAL__C-A4"/>
      <sheetName val="Tabla_Mov__Tierra_AP4"/>
      <sheetName val="AH_Verja_MC4"/>
      <sheetName val="AH_Imbornales4"/>
      <sheetName val="AH_Reg__Sanitario4"/>
      <sheetName val="AH_Reg__Val__12&quot;4"/>
      <sheetName val="Vol__Reg__Val__12&quot;4"/>
      <sheetName val="AH_Reg__Val__16&quot;y20&quot;4"/>
      <sheetName val="Vol__Reg__Val__16&quot;y20&quot;4"/>
      <sheetName val="AH_Reg__Val__24&quot;4"/>
      <sheetName val="Vol__Reg__Val__24&quot;4"/>
      <sheetName val="AH_Reg__Val__30&quot;y36&quot;4"/>
      <sheetName val="Vol__Reg__Val__30&quot;y36&quot;4"/>
      <sheetName val="AH_Reg__Val__42&quot;y48&quot;4"/>
      <sheetName val="Vol__Reg__Val__42&quot;y48&quot;4"/>
      <sheetName val="MATERIALES_LISTADO4"/>
      <sheetName val="analisis_sto_dgo4"/>
      <sheetName val="CUBICACION_4"/>
      <sheetName val="analisis_de_costo4"/>
      <sheetName val="DATOS_TECNICOS4"/>
      <sheetName val="MHAL_-1_bnp4"/>
      <sheetName val="analisis_de_pu4"/>
      <sheetName val="Analisis_Combinado5"/>
      <sheetName val="Equipos_20205"/>
      <sheetName val="Equipos_2020_MOPC5"/>
      <sheetName val="Extra_e_Interpolacion5"/>
      <sheetName val="Prueba_Hidrostatica5"/>
      <sheetName val="PH_ANAL__S-A5"/>
      <sheetName val="PH_ANAL__C-A5"/>
      <sheetName val="Tabla_Mov__Tierra_AP5"/>
      <sheetName val="AH_Verja_MC5"/>
      <sheetName val="AH_Imbornales5"/>
      <sheetName val="AH_Reg__Sanitario5"/>
      <sheetName val="AH_Reg__Val__12&quot;5"/>
      <sheetName val="Vol__Reg__Val__12&quot;5"/>
      <sheetName val="AH_Reg__Val__16&quot;y20&quot;5"/>
      <sheetName val="Vol__Reg__Val__16&quot;y20&quot;5"/>
      <sheetName val="AH_Reg__Val__24&quot;5"/>
      <sheetName val="Vol__Reg__Val__24&quot;5"/>
      <sheetName val="AH_Reg__Val__30&quot;y36&quot;5"/>
      <sheetName val="Vol__Reg__Val__30&quot;y36&quot;5"/>
      <sheetName val="AH_Reg__Val__42&quot;y48&quot;5"/>
      <sheetName val="Vol__Reg__Val__42&quot;y48&quot;5"/>
      <sheetName val="CUBICACION_5"/>
      <sheetName val="analisis_de_costo5"/>
      <sheetName val="DATOS_TECNICOS5"/>
      <sheetName val="MHAL_-1_bnp5"/>
      <sheetName val="MATERIALES_LISTADO5"/>
      <sheetName val="analisis_sto_dgo5"/>
      <sheetName val="analisis_de_pu5"/>
      <sheetName val="Analisis_Combinado6"/>
      <sheetName val="Equipos_2020_MOPC6"/>
      <sheetName val="Equipos_20206"/>
      <sheetName val="Extra_e_Interpolacion6"/>
      <sheetName val="Prueba_Hidrostatica6"/>
      <sheetName val="PH_ANAL__S-A6"/>
      <sheetName val="PH_ANAL__C-A6"/>
      <sheetName val="Tabla_Mov__Tierra_AP6"/>
      <sheetName val="AH_Verja_MC6"/>
      <sheetName val="AH_Imbornales6"/>
      <sheetName val="AH_Reg__Sanitario6"/>
      <sheetName val="AH_Reg__Val__12&quot;6"/>
      <sheetName val="Vol__Reg__Val__12&quot;6"/>
      <sheetName val="AH_Reg__Val__16&quot;y20&quot;6"/>
      <sheetName val="Vol__Reg__Val__16&quot;y20&quot;6"/>
      <sheetName val="AH_Reg__Val__24&quot;6"/>
      <sheetName val="Vol__Reg__Val__24&quot;6"/>
      <sheetName val="AH_Reg__Val__30&quot;y36&quot;6"/>
      <sheetName val="Vol__Reg__Val__30&quot;y36&quot;6"/>
      <sheetName val="AH_Reg__Val__42&quot;y48&quot;6"/>
      <sheetName val="Vol__Reg__Val__42&quot;y48&quot;6"/>
      <sheetName val="MATERIALES_LISTADO6"/>
      <sheetName val="analisis_sto_dgo6"/>
      <sheetName val="CUBICACION_6"/>
      <sheetName val="analisis_de_costo6"/>
      <sheetName val="DATOS_TECNICOS6"/>
      <sheetName val="MHAL_-1_bnp6"/>
      <sheetName val="analisis_de_pu6"/>
      <sheetName val="Analisis_Combinado7"/>
      <sheetName val="Equipos_20207"/>
      <sheetName val="Equipos_2020_MOPC7"/>
      <sheetName val="Extra_e_Interpolacion7"/>
      <sheetName val="Prueba_Hidrostatica7"/>
      <sheetName val="PH_ANAL__S-A7"/>
      <sheetName val="PH_ANAL__C-A7"/>
      <sheetName val="Tabla_Mov__Tierra_AP7"/>
      <sheetName val="AH_Verja_MC7"/>
      <sheetName val="AH_Imbornales7"/>
      <sheetName val="AH_Reg__Sanitario7"/>
      <sheetName val="AH_Reg__Val__12&quot;7"/>
      <sheetName val="Vol__Reg__Val__12&quot;7"/>
      <sheetName val="AH_Reg__Val__16&quot;y20&quot;7"/>
      <sheetName val="Vol__Reg__Val__16&quot;y20&quot;7"/>
      <sheetName val="AH_Reg__Val__24&quot;7"/>
      <sheetName val="Vol__Reg__Val__24&quot;7"/>
      <sheetName val="AH_Reg__Val__30&quot;y36&quot;7"/>
      <sheetName val="Vol__Reg__Val__30&quot;y36&quot;7"/>
      <sheetName val="AH_Reg__Val__42&quot;y48&quot;7"/>
      <sheetName val="Vol__Reg__Val__42&quot;y48&quot;7"/>
      <sheetName val="CUBICACION_7"/>
      <sheetName val="analisis_de_costo7"/>
      <sheetName val="DATOS_TECNICOS7"/>
      <sheetName val="MHAL_-1_bnp7"/>
      <sheetName val="MATERIALES_LISTADO7"/>
      <sheetName val="analisis_sto_dgo7"/>
      <sheetName val="analisis_de_pu7"/>
    </sheetNames>
    <sheetDataSet>
      <sheetData sheetId="0"/>
      <sheetData sheetId="1">
        <row r="552">
          <cell r="F552">
            <v>1629.22104515617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18">
          <cell r="F18">
            <v>401.52</v>
          </cell>
        </row>
      </sheetData>
      <sheetData sheetId="10">
        <row r="19">
          <cell r="F19">
            <v>472.86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>
        <row r="552">
          <cell r="F552">
            <v>1629.22104515617</v>
          </cell>
        </row>
      </sheetData>
      <sheetData sheetId="37"/>
      <sheetData sheetId="38"/>
      <sheetData sheetId="39"/>
      <sheetData sheetId="40"/>
      <sheetData sheetId="41">
        <row r="18">
          <cell r="F18">
            <v>401.52</v>
          </cell>
        </row>
      </sheetData>
      <sheetData sheetId="42">
        <row r="19">
          <cell r="F19">
            <v>472.86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552">
          <cell r="F552">
            <v>1629.22104515617</v>
          </cell>
        </row>
      </sheetData>
      <sheetData sheetId="65"/>
      <sheetData sheetId="66"/>
      <sheetData sheetId="67"/>
      <sheetData sheetId="68"/>
      <sheetData sheetId="69">
        <row r="18">
          <cell r="F18">
            <v>401.52</v>
          </cell>
        </row>
      </sheetData>
      <sheetData sheetId="70">
        <row r="19">
          <cell r="F19">
            <v>472.86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552">
          <cell r="F552">
            <v>1629.22104515617</v>
          </cell>
        </row>
      </sheetData>
      <sheetData sheetId="93"/>
      <sheetData sheetId="94"/>
      <sheetData sheetId="95"/>
      <sheetData sheetId="96"/>
      <sheetData sheetId="97">
        <row r="18">
          <cell r="F18">
            <v>401.52</v>
          </cell>
        </row>
      </sheetData>
      <sheetData sheetId="98">
        <row r="19">
          <cell r="F19">
            <v>472.86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>
        <row r="552">
          <cell r="F552">
            <v>1629.22104515617</v>
          </cell>
        </row>
      </sheetData>
      <sheetData sheetId="121"/>
      <sheetData sheetId="122"/>
      <sheetData sheetId="123"/>
      <sheetData sheetId="124"/>
      <sheetData sheetId="125">
        <row r="18">
          <cell r="F18">
            <v>401.52</v>
          </cell>
        </row>
      </sheetData>
      <sheetData sheetId="126">
        <row r="19">
          <cell r="F19">
            <v>472.86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>
        <row r="552">
          <cell r="F552">
            <v>1629.22104515617</v>
          </cell>
        </row>
      </sheetData>
      <sheetData sheetId="149"/>
      <sheetData sheetId="150"/>
      <sheetData sheetId="151"/>
      <sheetData sheetId="152"/>
      <sheetData sheetId="153">
        <row r="18">
          <cell r="F18">
            <v>401.52</v>
          </cell>
        </row>
      </sheetData>
      <sheetData sheetId="154">
        <row r="19">
          <cell r="F19">
            <v>472.86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>
        <row r="552">
          <cell r="F552">
            <v>1629.22104515617</v>
          </cell>
        </row>
      </sheetData>
      <sheetData sheetId="177"/>
      <sheetData sheetId="178"/>
      <sheetData sheetId="179"/>
      <sheetData sheetId="180"/>
      <sheetData sheetId="181">
        <row r="18">
          <cell r="F18">
            <v>401.52</v>
          </cell>
        </row>
      </sheetData>
      <sheetData sheetId="182">
        <row r="19">
          <cell r="F19">
            <v>472.86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552">
          <cell r="F552">
            <v>1629.22104515617</v>
          </cell>
        </row>
      </sheetData>
      <sheetData sheetId="205"/>
      <sheetData sheetId="206"/>
      <sheetData sheetId="207"/>
      <sheetData sheetId="208"/>
      <sheetData sheetId="209">
        <row r="18">
          <cell r="F18">
            <v>401.52</v>
          </cell>
        </row>
      </sheetData>
      <sheetData sheetId="210">
        <row r="19">
          <cell r="F19">
            <v>472.86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552">
          <cell r="F552">
            <v>1629.22104515617</v>
          </cell>
        </row>
      </sheetData>
      <sheetData sheetId="233"/>
      <sheetData sheetId="234"/>
      <sheetData sheetId="235"/>
      <sheetData sheetId="236"/>
      <sheetData sheetId="237">
        <row r="18">
          <cell r="F18">
            <v>401.52</v>
          </cell>
        </row>
      </sheetData>
      <sheetData sheetId="238">
        <row r="19">
          <cell r="F19">
            <v>472.86</v>
          </cell>
        </row>
      </sheetData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BICACION "/>
      <sheetName val="CUADRO"/>
      <sheetName val="ESTADO"/>
      <sheetName val="ORDEN DE CAMBIO # 3"/>
      <sheetName val="orden de cambio no.3"/>
      <sheetName val="Inf. Orden cambio"/>
      <sheetName val="Precio"/>
      <sheetName val="analisis de pu"/>
      <sheetName val="CUBICACION"/>
      <sheetName val="analisis de costo"/>
      <sheetName val="Analisis Unitarios"/>
      <sheetName val="Cargas Sociales"/>
      <sheetName val="Datos a Project"/>
      <sheetName val="Tarifas de Alquiler de Equipo"/>
      <sheetName val="Mano Obra"/>
      <sheetName val="listado"/>
      <sheetName val="CUBICACION 11"/>
      <sheetName val="Cotz."/>
      <sheetName val="Ins"/>
      <sheetName val="Hoja1"/>
      <sheetName val="Ana-Basic"/>
      <sheetName val="Ana"/>
      <sheetName val="Ana MO Aparatos Sanit"/>
      <sheetName val="Herram"/>
      <sheetName val="presup. adenda (10,408.685"/>
      <sheetName val="Dat"/>
      <sheetName val="DOBLEZ"/>
      <sheetName val="MOCuadrillas"/>
      <sheetName val="MOJornal"/>
      <sheetName val="PH ANAL. S-A"/>
      <sheetName val="PH ANAL. C-A"/>
      <sheetName val="volumenes"/>
      <sheetName val="jornal"/>
      <sheetName val="Pu-Sanit."/>
      <sheetName val="pu-elect."/>
      <sheetName val="anal term"/>
      <sheetName val="anal. horm."/>
      <sheetName val="m. o. exc."/>
      <sheetName val="Ana-Sanit."/>
      <sheetName val="ana-elect."/>
      <sheetName val="Mat"/>
      <sheetName val="puertas"/>
      <sheetName val="análisis"/>
      <sheetName val="Preferencias"/>
      <sheetName val="Analisi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CUBICACION_"/>
      <sheetName val="ORDEN_DE_CAMBIO_#_3"/>
      <sheetName val="orden_de_cambio_no_3"/>
      <sheetName val="Inf__Orden_cambio"/>
      <sheetName val="analisis_de_pu"/>
      <sheetName val="analisis_de_costo"/>
      <sheetName val="Analisis_Unitarios"/>
      <sheetName val="Cargas_Sociales"/>
      <sheetName val="Datos_a_Project"/>
      <sheetName val="Tarifas_de_Alquiler_de_Equipo"/>
      <sheetName val="Mano_Obra"/>
      <sheetName val="CUBICACION_11"/>
      <sheetName val="Cotz_"/>
      <sheetName val="Ana_MO_Aparatos_Sanit"/>
      <sheetName val="PH_ANAL__S-A"/>
      <sheetName val="PH_ANAL__C-A"/>
      <sheetName val="presup__adenda_(10,408_685"/>
      <sheetName val="Pu-Sanit_"/>
      <sheetName val="pu-elect_"/>
      <sheetName val="anal_term"/>
      <sheetName val="anal__horm_"/>
      <sheetName val="m__o__exc_"/>
      <sheetName val="Ana-Sanit_"/>
      <sheetName val="ana-elect_"/>
      <sheetName val="AISC_13th_Ed__Properties_Viewer"/>
      <sheetName val="Presupuesto-Zapata_Aislada"/>
    </sheetNames>
    <sheetDataSet>
      <sheetData sheetId="0">
        <row r="1472">
          <cell r="E1472">
            <v>0.2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472">
          <cell r="E1472">
            <v>0.2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"/>
      <sheetName val="Ins"/>
      <sheetName val="Ins 2"/>
      <sheetName val="FA"/>
      <sheetName val="Rndmto"/>
      <sheetName val="M.O."/>
      <sheetName val="Ana"/>
      <sheetName val="Resu"/>
      <sheetName val="Indice"/>
      <sheetName val="analisis de pu"/>
      <sheetName val="Cargas Sociales"/>
      <sheetName val="Analisis Unit. "/>
      <sheetName val="MOCuadrillas"/>
      <sheetName val="MOJornal"/>
      <sheetName val="CUBICACION "/>
      <sheetName val="analisis de costo"/>
      <sheetName val="CUBICACION"/>
      <sheetName val="PRACTICA"/>
      <sheetName val="Col.Amarre"/>
      <sheetName val="Escalera"/>
      <sheetName val="Muros"/>
      <sheetName val="presup. adenda (28,237.268"/>
      <sheetName val="presup"/>
      <sheetName val="Mat"/>
      <sheetName val="Pu-Sanit."/>
      <sheetName val="MATERIALES"/>
      <sheetName val="OBRAMANO"/>
      <sheetName val="EQUIPOS"/>
      <sheetName val="Anal. horm."/>
      <sheetName val="presupuesto"/>
      <sheetName val="insumos"/>
      <sheetName val="Sheet4"/>
      <sheetName val="Sheet5"/>
      <sheetName val="análisis de precios"/>
      <sheetName val="caseta de planta"/>
      <sheetName val="ana-sanit."/>
      <sheetName val="analisis h-a "/>
    </sheetNames>
    <sheetDataSet>
      <sheetData sheetId="0"/>
      <sheetData sheetId="1">
        <row r="582">
          <cell r="E582">
            <v>126.15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CUANTIA"/>
      <sheetName val="Analisis de Costo (2)"/>
      <sheetName val="Analisis de Costo"/>
      <sheetName val="Hoja1"/>
      <sheetName val="PARA BRITO"/>
      <sheetName val="CUBICACION "/>
      <sheetName val="m.o."/>
      <sheetName val="Materiales"/>
      <sheetName val="Analisis"/>
      <sheetName val="Mano de Obra"/>
      <sheetName val="presup."/>
      <sheetName val="MOCuadrillas"/>
      <sheetName val="MOJornal"/>
      <sheetName val="PH ANAL. S-A"/>
      <sheetName val="PH ANAL. C-A"/>
      <sheetName val="Mano Obra"/>
      <sheetName val="presupuesto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 refreshError="1"/>
      <sheetData sheetId="9"/>
      <sheetData sheetId="10" refreshError="1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"/>
      <sheetName val="Ins"/>
      <sheetName val="Equi"/>
      <sheetName val="Herram"/>
      <sheetName val="Rndmto"/>
      <sheetName val="MOCuadrillas"/>
      <sheetName val="MOJornal"/>
      <sheetName val="AnaEdif"/>
      <sheetName val="Indice"/>
      <sheetName val="Presup"/>
      <sheetName val="FA INS"/>
      <sheetName val="FA HERR"/>
      <sheetName val="AnaVIAL NoOk"/>
      <sheetName val="DatosPROY"/>
      <sheetName val="Cotiz OTROS"/>
      <sheetName val="AnaPRE"/>
      <sheetName val="Ana EMERG JPP"/>
      <sheetName val="Presup EMERG JPP"/>
      <sheetName val="PLOM"/>
      <sheetName val="MOPlom"/>
      <sheetName val="AnaCONTRA"/>
      <sheetName val="Cortes"/>
      <sheetName val="PreOsvaldo"/>
      <sheetName val="Simo3"/>
      <sheetName val="analisis de pu"/>
      <sheetName val="CUBICACION"/>
      <sheetName val="Analisis Unitarios"/>
      <sheetName val="Cargas Sociales"/>
      <sheetName val="Datos a Project"/>
      <sheetName val="Tarifas de Alquiler de Equipo"/>
      <sheetName val="CUBICACION "/>
      <sheetName val="análisis"/>
      <sheetName val="FA_INS"/>
      <sheetName val="FA_HERR"/>
      <sheetName val="AnaVIAL_NoOk"/>
      <sheetName val="Cotiz_OTROS"/>
      <sheetName val="Ana_EMERG_JPP"/>
      <sheetName val="Presup_EMERG_JPP"/>
      <sheetName val="Analisis_Unitarios"/>
      <sheetName val="Cargas_Sociales"/>
      <sheetName val="Datos_a_Project"/>
      <sheetName val="analisis_de_pu"/>
      <sheetName val="Tarifas_de_Alquiler_de_Equipo"/>
      <sheetName val="CUBICACION_"/>
      <sheetName val="FA_INS1"/>
      <sheetName val="FA_HERR1"/>
      <sheetName val="AnaVIAL_NoOk1"/>
      <sheetName val="Cotiz_OTROS1"/>
      <sheetName val="Ana_EMERG_JPP1"/>
      <sheetName val="Presup_EMERG_JPP1"/>
      <sheetName val="Analisis_Unitarios1"/>
      <sheetName val="Cargas_Sociales1"/>
      <sheetName val="Datos_a_Project1"/>
      <sheetName val="analisis_de_pu1"/>
      <sheetName val="Tarifas_de_Alquiler_de_Equipo1"/>
      <sheetName val="CUBICACION_1"/>
      <sheetName val="FA_INS2"/>
      <sheetName val="FA_HERR2"/>
      <sheetName val="AnaVIAL_NoOk2"/>
      <sheetName val="Cotiz_OTROS2"/>
      <sheetName val="Ana_EMERG_JPP2"/>
      <sheetName val="Presup_EMERG_JPP2"/>
      <sheetName val="analisis_de_pu2"/>
      <sheetName val="Analisis_Unitarios2"/>
      <sheetName val="Cargas_Sociales2"/>
      <sheetName val="Datos_a_Project2"/>
      <sheetName val="Tarifas_de_Alquiler_de_Equipo2"/>
      <sheetName val="CUBICACION_2"/>
      <sheetName val="FA_INS4"/>
      <sheetName val="FA_HERR4"/>
      <sheetName val="AnaVIAL_NoOk4"/>
      <sheetName val="Cotiz_OTROS4"/>
      <sheetName val="Ana_EMERG_JPP4"/>
      <sheetName val="Presup_EMERG_JPP4"/>
      <sheetName val="analisis_de_pu4"/>
      <sheetName val="Analisis_Unitarios4"/>
      <sheetName val="Cargas_Sociales4"/>
      <sheetName val="Datos_a_Project4"/>
      <sheetName val="Tarifas_de_Alquiler_de_Equipo4"/>
      <sheetName val="CUBICACION_4"/>
      <sheetName val="FA_INS3"/>
      <sheetName val="FA_HERR3"/>
      <sheetName val="AnaVIAL_NoOk3"/>
      <sheetName val="Cotiz_OTROS3"/>
      <sheetName val="Ana_EMERG_JPP3"/>
      <sheetName val="Presup_EMERG_JPP3"/>
      <sheetName val="Analisis_Unitarios3"/>
      <sheetName val="Cargas_Sociales3"/>
      <sheetName val="Datos_a_Project3"/>
      <sheetName val="analisis_de_pu3"/>
      <sheetName val="Tarifas_de_Alquiler_de_Equipo3"/>
      <sheetName val="CUBICACION_3"/>
      <sheetName val="FA_INS5"/>
      <sheetName val="FA_HERR5"/>
      <sheetName val="AnaVIAL_NoOk5"/>
      <sheetName val="Cotiz_OTROS5"/>
      <sheetName val="Ana_EMERG_JPP5"/>
      <sheetName val="Presup_EMERG_JPP5"/>
      <sheetName val="analisis_de_pu5"/>
      <sheetName val="Analisis_Unitarios5"/>
      <sheetName val="Cargas_Sociales5"/>
      <sheetName val="Datos_a_Project5"/>
      <sheetName val="Tarifas_de_Alquiler_de_Equipo5"/>
      <sheetName val="CUBICACION_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D00F4-4B8E-4834-8672-F12CBF71F474}">
  <dimension ref="A1:ALX193"/>
  <sheetViews>
    <sheetView tabSelected="1" view="pageBreakPreview" topLeftCell="A125" zoomScale="75" zoomScaleNormal="75" zoomScaleSheetLayoutView="75" zoomScalePageLayoutView="88" workbookViewId="0">
      <selection activeCell="F130" sqref="F130:F132"/>
    </sheetView>
  </sheetViews>
  <sheetFormatPr baseColWidth="10" defaultColWidth="9.140625" defaultRowHeight="15" x14ac:dyDescent="0.2"/>
  <cols>
    <col min="1" max="1" width="12.42578125" style="1" customWidth="1"/>
    <col min="2" max="2" width="54.42578125" style="1" customWidth="1"/>
    <col min="3" max="3" width="15.85546875" style="1" customWidth="1"/>
    <col min="4" max="4" width="13.7109375" style="1" customWidth="1"/>
    <col min="5" max="5" width="18.28515625" style="2" customWidth="1"/>
    <col min="6" max="6" width="21.85546875" style="1" customWidth="1"/>
    <col min="7" max="7" width="23.7109375" style="1" customWidth="1"/>
    <col min="8" max="1012" width="9.140625" style="1"/>
  </cols>
  <sheetData>
    <row r="1" spans="1:7" s="3" customFormat="1" ht="26.25" customHeight="1" x14ac:dyDescent="0.3">
      <c r="A1" s="278" t="s">
        <v>0</v>
      </c>
      <c r="B1" s="278"/>
      <c r="C1" s="278"/>
      <c r="D1" s="278"/>
      <c r="E1" s="278"/>
      <c r="F1" s="278"/>
      <c r="G1" s="278"/>
    </row>
    <row r="2" spans="1:7" s="3" customFormat="1" ht="20.25" x14ac:dyDescent="0.3">
      <c r="A2" s="279" t="s">
        <v>1</v>
      </c>
      <c r="B2" s="279"/>
      <c r="C2" s="279"/>
      <c r="D2" s="279"/>
      <c r="E2" s="279"/>
      <c r="F2" s="279"/>
      <c r="G2" s="279"/>
    </row>
    <row r="3" spans="1:7" s="3" customFormat="1" ht="20.25" x14ac:dyDescent="0.3">
      <c r="A3" s="279" t="s">
        <v>2</v>
      </c>
      <c r="B3" s="279"/>
      <c r="C3" s="279"/>
      <c r="D3" s="279"/>
      <c r="E3" s="279"/>
      <c r="F3" s="279"/>
      <c r="G3" s="279"/>
    </row>
    <row r="4" spans="1:7" s="3" customFormat="1" ht="24" customHeight="1" x14ac:dyDescent="0.3">
      <c r="A4" s="144"/>
      <c r="B4" s="278" t="s">
        <v>3</v>
      </c>
      <c r="C4" s="278"/>
      <c r="D4" s="278"/>
      <c r="E4" s="278"/>
      <c r="F4" s="278"/>
      <c r="G4" s="278"/>
    </row>
    <row r="5" spans="1:7" s="3" customFormat="1" ht="16.899999999999999" customHeight="1" x14ac:dyDescent="0.3">
      <c r="A5" s="4"/>
      <c r="B5" s="5"/>
      <c r="C5" s="6"/>
      <c r="D5" s="6"/>
      <c r="E5" s="7"/>
      <c r="F5" s="6"/>
      <c r="G5" s="6"/>
    </row>
    <row r="6" spans="1:7" ht="21" customHeight="1" x14ac:dyDescent="0.3">
      <c r="A6" s="280"/>
      <c r="B6" s="280"/>
      <c r="C6" s="8"/>
      <c r="D6" s="8"/>
      <c r="E6" s="8"/>
      <c r="F6" s="281"/>
      <c r="G6" s="281"/>
    </row>
    <row r="7" spans="1:7" s="9" customFormat="1" ht="65.25" customHeight="1" x14ac:dyDescent="0.25">
      <c r="A7" s="284" t="s">
        <v>145</v>
      </c>
      <c r="B7" s="284"/>
      <c r="C7" s="284"/>
      <c r="D7" s="284"/>
      <c r="E7" s="284"/>
      <c r="F7" s="284"/>
      <c r="G7" s="284"/>
    </row>
    <row r="8" spans="1:7" s="10" customFormat="1" ht="16.5" thickBot="1" x14ac:dyDescent="0.3">
      <c r="B8" s="285"/>
      <c r="C8" s="285"/>
      <c r="D8" s="285"/>
      <c r="E8" s="285"/>
      <c r="F8" s="285"/>
      <c r="G8" s="285"/>
    </row>
    <row r="9" spans="1:7" ht="23.25" customHeight="1" thickTop="1" thickBot="1" x14ac:dyDescent="0.25">
      <c r="A9" s="11" t="s">
        <v>5</v>
      </c>
      <c r="B9" s="12" t="s">
        <v>6</v>
      </c>
      <c r="C9" s="12" t="s">
        <v>7</v>
      </c>
      <c r="D9" s="12" t="s">
        <v>8</v>
      </c>
      <c r="E9" s="13" t="s">
        <v>9</v>
      </c>
      <c r="F9" s="12" t="s">
        <v>10</v>
      </c>
      <c r="G9" s="14" t="s">
        <v>11</v>
      </c>
    </row>
    <row r="10" spans="1:7" ht="12" customHeight="1" thickTop="1" x14ac:dyDescent="0.2">
      <c r="A10" s="15"/>
      <c r="B10" s="16"/>
      <c r="C10" s="16"/>
      <c r="D10" s="16"/>
      <c r="E10" s="17"/>
      <c r="F10" s="16"/>
      <c r="G10" s="18"/>
    </row>
    <row r="11" spans="1:7" s="25" customFormat="1" ht="24.75" customHeight="1" x14ac:dyDescent="0.2">
      <c r="A11" s="19">
        <v>1</v>
      </c>
      <c r="B11" s="20" t="s">
        <v>12</v>
      </c>
      <c r="C11" s="21"/>
      <c r="D11" s="21"/>
      <c r="E11" s="22"/>
      <c r="F11" s="23" t="str">
        <f>IF(ISBLANK(C11),"",ROUND(C11*E11,2))</f>
        <v/>
      </c>
      <c r="G11" s="24"/>
    </row>
    <row r="12" spans="1:7" s="25" customFormat="1" ht="21.75" customHeight="1" x14ac:dyDescent="0.2">
      <c r="A12" s="185" t="s">
        <v>13</v>
      </c>
      <c r="B12" s="186" t="s">
        <v>14</v>
      </c>
      <c r="C12" s="142">
        <v>2271.11</v>
      </c>
      <c r="D12" s="187" t="s">
        <v>15</v>
      </c>
      <c r="E12" s="140"/>
      <c r="F12" s="188">
        <f>IF(ISBLANK(C12),"",ROUND(C12*E12,2))</f>
        <v>0</v>
      </c>
      <c r="G12" s="189"/>
    </row>
    <row r="13" spans="1:7" s="25" customFormat="1" ht="23.25" customHeight="1" x14ac:dyDescent="0.2">
      <c r="A13" s="185" t="s">
        <v>16</v>
      </c>
      <c r="B13" s="186" t="s">
        <v>17</v>
      </c>
      <c r="C13" s="142">
        <v>1</v>
      </c>
      <c r="D13" s="187" t="s">
        <v>18</v>
      </c>
      <c r="E13" s="140"/>
      <c r="F13" s="188">
        <f>IF(ISBLANK(C13),"",ROUND(C13*E13,2))</f>
        <v>0</v>
      </c>
      <c r="G13" s="189"/>
    </row>
    <row r="14" spans="1:7" s="25" customFormat="1" ht="40.5" customHeight="1" x14ac:dyDescent="0.2">
      <c r="A14" s="185" t="s">
        <v>19</v>
      </c>
      <c r="B14" s="186" t="s">
        <v>20</v>
      </c>
      <c r="C14" s="142">
        <v>1</v>
      </c>
      <c r="D14" s="187" t="s">
        <v>18</v>
      </c>
      <c r="E14" s="140"/>
      <c r="F14" s="188">
        <f>IF(ISBLANK(C14),"",ROUND(C14*E14,2))</f>
        <v>0</v>
      </c>
      <c r="G14" s="189">
        <f>SUM(F12:F14)</f>
        <v>0</v>
      </c>
    </row>
    <row r="15" spans="1:7" s="34" customFormat="1" ht="9.75" customHeight="1" x14ac:dyDescent="0.2">
      <c r="A15" s="30"/>
      <c r="B15" s="20"/>
      <c r="C15" s="27"/>
      <c r="D15" s="31"/>
      <c r="E15" s="32"/>
      <c r="F15" s="180"/>
      <c r="G15" s="33"/>
    </row>
    <row r="16" spans="1:7" s="25" customFormat="1" ht="21.95" customHeight="1" x14ac:dyDescent="0.2">
      <c r="A16" s="19">
        <f>A11+1</f>
        <v>2</v>
      </c>
      <c r="B16" s="20" t="s">
        <v>21</v>
      </c>
      <c r="C16" s="27"/>
      <c r="D16" s="21"/>
      <c r="E16" s="22"/>
      <c r="F16" s="180" t="str">
        <f>IF(ISBLANK(C16),"",ROUND(C16*E16,2))</f>
        <v/>
      </c>
      <c r="G16" s="35"/>
    </row>
    <row r="17" spans="1:7" s="25" customFormat="1" ht="21.95" customHeight="1" x14ac:dyDescent="0.2">
      <c r="A17" s="19" t="s">
        <v>84</v>
      </c>
      <c r="B17" s="20" t="s">
        <v>91</v>
      </c>
      <c r="C17" s="27"/>
      <c r="D17" s="21"/>
      <c r="E17" s="22"/>
      <c r="F17" s="180"/>
      <c r="G17" s="35"/>
    </row>
    <row r="18" spans="1:7" s="25" customFormat="1" ht="24.2" customHeight="1" x14ac:dyDescent="0.2">
      <c r="A18" s="190" t="s">
        <v>22</v>
      </c>
      <c r="B18" s="191" t="s">
        <v>157</v>
      </c>
      <c r="C18" s="142">
        <v>502.49</v>
      </c>
      <c r="D18" s="187" t="s">
        <v>23</v>
      </c>
      <c r="E18" s="140"/>
      <c r="F18" s="188">
        <f t="shared" ref="F18:F24" si="0">IF(C18="","",ROUND(C18*E18,2))</f>
        <v>0</v>
      </c>
      <c r="G18" s="192"/>
    </row>
    <row r="19" spans="1:7" s="25" customFormat="1" ht="40.5" customHeight="1" x14ac:dyDescent="0.2">
      <c r="A19" s="190" t="s">
        <v>24</v>
      </c>
      <c r="B19" s="191" t="s">
        <v>158</v>
      </c>
      <c r="C19" s="142">
        <v>1172.47</v>
      </c>
      <c r="D19" s="187" t="s">
        <v>23</v>
      </c>
      <c r="E19" s="140"/>
      <c r="F19" s="188">
        <f t="shared" si="0"/>
        <v>0</v>
      </c>
      <c r="G19" s="192"/>
    </row>
    <row r="20" spans="1:7" s="25" customFormat="1" ht="23.65" customHeight="1" x14ac:dyDescent="0.2">
      <c r="A20" s="190" t="s">
        <v>25</v>
      </c>
      <c r="B20" s="186" t="s">
        <v>26</v>
      </c>
      <c r="C20" s="142">
        <v>138.41999999999999</v>
      </c>
      <c r="D20" s="187" t="s">
        <v>23</v>
      </c>
      <c r="E20" s="159"/>
      <c r="F20" s="188">
        <f t="shared" si="0"/>
        <v>0</v>
      </c>
      <c r="G20" s="189"/>
    </row>
    <row r="21" spans="1:7" s="25" customFormat="1" ht="21.2" customHeight="1" x14ac:dyDescent="0.2">
      <c r="A21" s="190" t="s">
        <v>27</v>
      </c>
      <c r="B21" s="186" t="s">
        <v>28</v>
      </c>
      <c r="C21" s="142">
        <v>1519.46</v>
      </c>
      <c r="D21" s="187" t="s">
        <v>23</v>
      </c>
      <c r="E21" s="159"/>
      <c r="F21" s="188">
        <f t="shared" si="0"/>
        <v>0</v>
      </c>
      <c r="G21" s="189"/>
    </row>
    <row r="22" spans="1:7" s="25" customFormat="1" ht="21.95" customHeight="1" x14ac:dyDescent="0.2">
      <c r="A22" s="190" t="s">
        <v>29</v>
      </c>
      <c r="B22" s="186" t="s">
        <v>30</v>
      </c>
      <c r="C22" s="142">
        <v>1519.46</v>
      </c>
      <c r="D22" s="187" t="s">
        <v>23</v>
      </c>
      <c r="E22" s="159"/>
      <c r="F22" s="188">
        <f t="shared" si="0"/>
        <v>0</v>
      </c>
      <c r="G22" s="189"/>
    </row>
    <row r="23" spans="1:7" s="36" customFormat="1" ht="22.9" customHeight="1" x14ac:dyDescent="0.2">
      <c r="A23" s="190" t="s">
        <v>31</v>
      </c>
      <c r="B23" s="186" t="s">
        <v>32</v>
      </c>
      <c r="C23" s="142">
        <v>2093.69</v>
      </c>
      <c r="D23" s="187" t="s">
        <v>23</v>
      </c>
      <c r="E23" s="159"/>
      <c r="F23" s="188">
        <f t="shared" si="0"/>
        <v>0</v>
      </c>
      <c r="G23" s="189"/>
    </row>
    <row r="24" spans="1:7" s="36" customFormat="1" ht="21.75" customHeight="1" x14ac:dyDescent="0.2">
      <c r="A24" s="190" t="s">
        <v>141</v>
      </c>
      <c r="B24" s="158" t="s">
        <v>142</v>
      </c>
      <c r="C24" s="142">
        <v>4542.22</v>
      </c>
      <c r="D24" s="187" t="s">
        <v>15</v>
      </c>
      <c r="E24" s="159"/>
      <c r="F24" s="188">
        <f t="shared" si="0"/>
        <v>0</v>
      </c>
      <c r="G24" s="189">
        <f>SUM(F18:F24)</f>
        <v>0</v>
      </c>
    </row>
    <row r="25" spans="1:7" s="25" customFormat="1" ht="11.85" customHeight="1" x14ac:dyDescent="0.2">
      <c r="A25" s="37"/>
      <c r="B25" s="21"/>
      <c r="C25" s="27"/>
      <c r="D25" s="28"/>
      <c r="E25" s="121"/>
      <c r="F25" s="180"/>
      <c r="G25" s="29"/>
    </row>
    <row r="26" spans="1:7" s="38" customFormat="1" ht="21.75" customHeight="1" x14ac:dyDescent="0.2">
      <c r="A26" s="19">
        <f>A16+1</f>
        <v>3</v>
      </c>
      <c r="B26" s="129" t="s">
        <v>33</v>
      </c>
      <c r="C26" s="27"/>
      <c r="D26" s="28"/>
      <c r="E26" s="22"/>
      <c r="F26" s="180" t="str">
        <f>IF(ISBLANK(C26),"",ROUND(C26*E26,2))</f>
        <v/>
      </c>
      <c r="G26" s="29"/>
    </row>
    <row r="27" spans="1:7" s="25" customFormat="1" ht="23.25" customHeight="1" x14ac:dyDescent="0.2">
      <c r="A27" s="194" t="s">
        <v>34</v>
      </c>
      <c r="B27" s="195" t="s">
        <v>35</v>
      </c>
      <c r="C27" s="142"/>
      <c r="D27" s="187"/>
      <c r="E27" s="140"/>
      <c r="F27" s="188"/>
      <c r="G27" s="189"/>
    </row>
    <row r="28" spans="1:7" s="34" customFormat="1" ht="20.25" x14ac:dyDescent="0.2">
      <c r="A28" s="134" t="s">
        <v>86</v>
      </c>
      <c r="B28" s="186" t="s">
        <v>152</v>
      </c>
      <c r="C28" s="142">
        <v>428.82</v>
      </c>
      <c r="D28" s="187" t="s">
        <v>15</v>
      </c>
      <c r="E28" s="140"/>
      <c r="F28" s="188">
        <f>IF(ISBLANK(C28),"",ROUND(C28*E28,2))</f>
        <v>0</v>
      </c>
      <c r="G28" s="189"/>
    </row>
    <row r="29" spans="1:7" s="34" customFormat="1" ht="20.25" x14ac:dyDescent="0.2">
      <c r="A29" s="134" t="s">
        <v>36</v>
      </c>
      <c r="B29" s="193" t="s">
        <v>175</v>
      </c>
      <c r="C29" s="142">
        <v>235.47</v>
      </c>
      <c r="D29" s="196" t="s">
        <v>15</v>
      </c>
      <c r="E29" s="140"/>
      <c r="F29" s="188">
        <f>IF(ISBLANK(C29),"",ROUND(C29*E29,2))</f>
        <v>0</v>
      </c>
      <c r="G29" s="189"/>
    </row>
    <row r="30" spans="1:7" s="25" customFormat="1" ht="23.25" customHeight="1" x14ac:dyDescent="0.2">
      <c r="A30" s="185" t="s">
        <v>108</v>
      </c>
      <c r="B30" s="193" t="s">
        <v>151</v>
      </c>
      <c r="C30" s="142">
        <v>1641.18</v>
      </c>
      <c r="D30" s="196" t="s">
        <v>15</v>
      </c>
      <c r="E30" s="140"/>
      <c r="F30" s="188">
        <f>IF(ISBLANK(C30),"",ROUND(C30*E30,2))</f>
        <v>0</v>
      </c>
      <c r="G30" s="189"/>
    </row>
    <row r="31" spans="1:7" s="38" customFormat="1" ht="20.25" customHeight="1" x14ac:dyDescent="0.2">
      <c r="A31" s="19" t="s">
        <v>87</v>
      </c>
      <c r="B31" s="124" t="s">
        <v>39</v>
      </c>
      <c r="C31" s="27"/>
      <c r="D31" s="123"/>
      <c r="E31" s="22"/>
      <c r="F31" s="180"/>
      <c r="G31" s="29"/>
    </row>
    <row r="32" spans="1:7" s="25" customFormat="1" ht="25.5" customHeight="1" x14ac:dyDescent="0.2">
      <c r="A32" s="135" t="s">
        <v>88</v>
      </c>
      <c r="B32" s="193" t="s">
        <v>155</v>
      </c>
      <c r="C32" s="142">
        <v>1</v>
      </c>
      <c r="D32" s="187" t="s">
        <v>37</v>
      </c>
      <c r="E32" s="140"/>
      <c r="F32" s="188">
        <f>C32*E32</f>
        <v>0</v>
      </c>
      <c r="G32" s="189"/>
    </row>
    <row r="33" spans="1:243" s="25" customFormat="1" ht="25.5" customHeight="1" x14ac:dyDescent="0.2">
      <c r="A33" s="135" t="s">
        <v>89</v>
      </c>
      <c r="B33" s="193" t="s">
        <v>156</v>
      </c>
      <c r="C33" s="142">
        <v>6</v>
      </c>
      <c r="D33" s="196" t="s">
        <v>37</v>
      </c>
      <c r="E33" s="140"/>
      <c r="F33" s="188">
        <f>IF(ISBLANK(C33),"",ROUND(C33*E33,2))</f>
        <v>0</v>
      </c>
      <c r="G33" s="189"/>
    </row>
    <row r="34" spans="1:243" s="25" customFormat="1" ht="23.25" customHeight="1" x14ac:dyDescent="0.2">
      <c r="A34" s="197" t="s">
        <v>115</v>
      </c>
      <c r="B34" s="193" t="s">
        <v>159</v>
      </c>
      <c r="C34" s="142">
        <v>3</v>
      </c>
      <c r="D34" s="187" t="s">
        <v>37</v>
      </c>
      <c r="E34" s="140"/>
      <c r="F34" s="188">
        <f>C34*E34</f>
        <v>0</v>
      </c>
      <c r="G34" s="189"/>
    </row>
    <row r="35" spans="1:243" s="25" customFormat="1" ht="23.25" customHeight="1" x14ac:dyDescent="0.2">
      <c r="A35" s="197" t="s">
        <v>116</v>
      </c>
      <c r="B35" s="193" t="s">
        <v>160</v>
      </c>
      <c r="C35" s="142">
        <v>2</v>
      </c>
      <c r="D35" s="196" t="s">
        <v>37</v>
      </c>
      <c r="E35" s="140"/>
      <c r="F35" s="188">
        <f>IF(ISBLANK(C35),"",ROUND(C35*E35,2))</f>
        <v>0</v>
      </c>
      <c r="G35" s="189"/>
    </row>
    <row r="36" spans="1:243" s="25" customFormat="1" ht="23.25" customHeight="1" x14ac:dyDescent="0.2">
      <c r="A36" s="197" t="s">
        <v>162</v>
      </c>
      <c r="B36" s="193" t="s">
        <v>161</v>
      </c>
      <c r="C36" s="142">
        <v>11</v>
      </c>
      <c r="D36" s="196" t="s">
        <v>37</v>
      </c>
      <c r="E36" s="140"/>
      <c r="F36" s="188">
        <f>IF(ISBLANK(C36),"",ROUND(C36*E36,2))</f>
        <v>0</v>
      </c>
      <c r="G36" s="189"/>
    </row>
    <row r="37" spans="1:243" s="25" customFormat="1" ht="19.5" customHeight="1" x14ac:dyDescent="0.2">
      <c r="A37" s="194" t="s">
        <v>38</v>
      </c>
      <c r="B37" s="198" t="s">
        <v>42</v>
      </c>
      <c r="C37" s="142"/>
      <c r="D37" s="187"/>
      <c r="E37" s="140"/>
      <c r="F37" s="188" t="str">
        <f t="shared" ref="F37" si="1">IF(ISBLANK(C37),"",ROUND(C37*E37,2))</f>
        <v/>
      </c>
      <c r="G37" s="189"/>
    </row>
    <row r="38" spans="1:243" s="25" customFormat="1" ht="23.25" customHeight="1" thickBot="1" x14ac:dyDescent="0.25">
      <c r="A38" s="266" t="s">
        <v>40</v>
      </c>
      <c r="B38" s="267" t="s">
        <v>147</v>
      </c>
      <c r="C38" s="268">
        <v>1</v>
      </c>
      <c r="D38" s="269" t="s">
        <v>37</v>
      </c>
      <c r="E38" s="270"/>
      <c r="F38" s="271">
        <f>C38*E38</f>
        <v>0</v>
      </c>
      <c r="G38" s="272"/>
    </row>
    <row r="39" spans="1:243" s="59" customFormat="1" ht="9" customHeight="1" thickTop="1" x14ac:dyDescent="0.2">
      <c r="A39" s="134"/>
      <c r="B39" s="141"/>
      <c r="C39" s="142"/>
      <c r="D39" s="28"/>
      <c r="E39" s="22"/>
      <c r="F39" s="180"/>
      <c r="G39" s="29"/>
    </row>
    <row r="40" spans="1:243" s="34" customFormat="1" ht="25.5" customHeight="1" x14ac:dyDescent="0.2">
      <c r="A40" s="138" t="s">
        <v>41</v>
      </c>
      <c r="B40" s="199" t="s">
        <v>111</v>
      </c>
      <c r="C40" s="200"/>
      <c r="D40" s="187"/>
      <c r="E40" s="140"/>
      <c r="F40" s="188"/>
      <c r="G40" s="189"/>
    </row>
    <row r="41" spans="1:243" s="34" customFormat="1" ht="26.25" customHeight="1" x14ac:dyDescent="0.2">
      <c r="A41" s="136" t="s">
        <v>90</v>
      </c>
      <c r="B41" s="201" t="s">
        <v>153</v>
      </c>
      <c r="C41" s="142">
        <v>2</v>
      </c>
      <c r="D41" s="187" t="s">
        <v>37</v>
      </c>
      <c r="E41" s="140"/>
      <c r="F41" s="188">
        <f>C41*E41</f>
        <v>0</v>
      </c>
      <c r="G41" s="189"/>
    </row>
    <row r="42" spans="1:243" s="34" customFormat="1" ht="26.25" customHeight="1" x14ac:dyDescent="0.2">
      <c r="A42" s="137" t="s">
        <v>103</v>
      </c>
      <c r="B42" s="199" t="s">
        <v>109</v>
      </c>
      <c r="C42" s="142"/>
      <c r="D42" s="187"/>
      <c r="E42" s="140"/>
      <c r="F42" s="188"/>
      <c r="G42" s="189"/>
    </row>
    <row r="43" spans="1:243" s="34" customFormat="1" ht="26.25" customHeight="1" x14ac:dyDescent="0.2">
      <c r="A43" s="136" t="s">
        <v>104</v>
      </c>
      <c r="B43" s="201" t="s">
        <v>163</v>
      </c>
      <c r="C43" s="142">
        <v>1</v>
      </c>
      <c r="D43" s="187" t="s">
        <v>37</v>
      </c>
      <c r="E43" s="140"/>
      <c r="F43" s="188">
        <f>C43*E43</f>
        <v>0</v>
      </c>
      <c r="G43" s="189"/>
    </row>
    <row r="44" spans="1:243" s="34" customFormat="1" ht="26.25" customHeight="1" x14ac:dyDescent="0.2">
      <c r="A44" s="136" t="s">
        <v>164</v>
      </c>
      <c r="B44" s="201" t="s">
        <v>146</v>
      </c>
      <c r="C44" s="142">
        <v>4</v>
      </c>
      <c r="D44" s="187" t="s">
        <v>37</v>
      </c>
      <c r="E44" s="140"/>
      <c r="F44" s="188">
        <f>C44*E44</f>
        <v>0</v>
      </c>
      <c r="G44" s="189"/>
    </row>
    <row r="45" spans="1:243" s="25" customFormat="1" ht="26.25" customHeight="1" x14ac:dyDescent="0.2">
      <c r="A45" s="202" t="s">
        <v>148</v>
      </c>
      <c r="B45" s="203" t="s">
        <v>43</v>
      </c>
      <c r="C45" s="204"/>
      <c r="D45" s="126"/>
      <c r="E45" s="128"/>
      <c r="F45" s="49"/>
      <c r="G45" s="43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44"/>
      <c r="BD45" s="44"/>
      <c r="BE45" s="44"/>
      <c r="BF45" s="44"/>
      <c r="BG45" s="44"/>
      <c r="BH45" s="44"/>
      <c r="BI45" s="44"/>
      <c r="BJ45" s="44"/>
      <c r="BK45" s="44"/>
      <c r="BL45" s="44"/>
      <c r="BM45" s="44"/>
      <c r="BN45" s="44"/>
      <c r="BO45" s="44"/>
      <c r="BP45" s="44"/>
      <c r="BQ45" s="44"/>
      <c r="BR45" s="44"/>
      <c r="BS45" s="44"/>
      <c r="BT45" s="44"/>
      <c r="BU45" s="44"/>
      <c r="BV45" s="44"/>
      <c r="BW45" s="44"/>
      <c r="BX45" s="44"/>
      <c r="BY45" s="44"/>
      <c r="BZ45" s="44"/>
      <c r="CA45" s="44"/>
      <c r="CB45" s="44"/>
      <c r="CC45" s="44"/>
      <c r="CD45" s="44"/>
      <c r="CE45" s="44"/>
      <c r="CF45" s="44"/>
      <c r="CG45" s="44"/>
      <c r="CH45" s="44"/>
      <c r="CI45" s="44"/>
      <c r="CJ45" s="44"/>
      <c r="CK45" s="44"/>
      <c r="CL45" s="44"/>
      <c r="CM45" s="44"/>
      <c r="CN45" s="44"/>
      <c r="CO45" s="44"/>
      <c r="CP45" s="44"/>
      <c r="CQ45" s="44"/>
      <c r="CR45" s="44"/>
      <c r="CS45" s="44"/>
      <c r="CT45" s="44"/>
      <c r="CU45" s="44"/>
      <c r="CV45" s="44"/>
      <c r="CW45" s="44"/>
      <c r="CX45" s="44"/>
      <c r="CY45" s="44"/>
      <c r="CZ45" s="44"/>
      <c r="DA45" s="44"/>
      <c r="DB45" s="44"/>
      <c r="DC45" s="44"/>
      <c r="DD45" s="44"/>
      <c r="DE45" s="44"/>
      <c r="DF45" s="44"/>
      <c r="DG45" s="44"/>
      <c r="DH45" s="44"/>
      <c r="DI45" s="44"/>
      <c r="DJ45" s="44"/>
      <c r="DK45" s="44"/>
      <c r="DL45" s="44"/>
      <c r="DM45" s="44"/>
      <c r="DN45" s="44"/>
      <c r="DO45" s="44"/>
      <c r="DP45" s="44"/>
      <c r="DQ45" s="44"/>
      <c r="DR45" s="44"/>
      <c r="DS45" s="44"/>
      <c r="DT45" s="44"/>
      <c r="DU45" s="44"/>
      <c r="DV45" s="44"/>
      <c r="DW45" s="44"/>
      <c r="DX45" s="44"/>
      <c r="DY45" s="44"/>
      <c r="DZ45" s="44"/>
      <c r="EA45" s="44"/>
      <c r="EB45" s="44"/>
      <c r="EC45" s="44"/>
      <c r="ED45" s="44"/>
      <c r="EE45" s="44"/>
      <c r="EF45" s="44"/>
      <c r="EG45" s="44"/>
      <c r="EH45" s="44"/>
      <c r="EI45" s="44"/>
      <c r="EJ45" s="44"/>
      <c r="EK45" s="44"/>
      <c r="EL45" s="44"/>
      <c r="EM45" s="44"/>
      <c r="EN45" s="44"/>
      <c r="EO45" s="44"/>
      <c r="EP45" s="44"/>
      <c r="EQ45" s="44"/>
      <c r="ER45" s="44"/>
      <c r="ES45" s="44"/>
      <c r="ET45" s="44"/>
      <c r="EU45" s="44"/>
      <c r="EV45" s="44"/>
      <c r="EW45" s="44"/>
      <c r="EX45" s="44"/>
      <c r="EY45" s="44"/>
      <c r="EZ45" s="44"/>
      <c r="FA45" s="44"/>
      <c r="FB45" s="44"/>
      <c r="FC45" s="44"/>
      <c r="FD45" s="44"/>
      <c r="FE45" s="44"/>
      <c r="FF45" s="44"/>
      <c r="FG45" s="44"/>
      <c r="FH45" s="44"/>
      <c r="FI45" s="44"/>
      <c r="FJ45" s="44"/>
      <c r="FK45" s="44"/>
      <c r="FL45" s="44"/>
      <c r="FM45" s="44"/>
      <c r="FN45" s="44"/>
      <c r="FO45" s="44"/>
      <c r="FP45" s="44"/>
      <c r="FQ45" s="44"/>
      <c r="FR45" s="44"/>
      <c r="FS45" s="44"/>
      <c r="FT45" s="44"/>
      <c r="FU45" s="44"/>
      <c r="FV45" s="44"/>
      <c r="FW45" s="44"/>
      <c r="FX45" s="44"/>
      <c r="FY45" s="44"/>
      <c r="FZ45" s="44"/>
      <c r="GA45" s="44"/>
      <c r="GB45" s="44"/>
      <c r="GC45" s="44"/>
      <c r="GD45" s="44"/>
      <c r="GE45" s="44"/>
      <c r="GF45" s="44"/>
      <c r="GG45" s="44"/>
      <c r="GH45" s="44"/>
      <c r="GI45" s="44"/>
      <c r="GJ45" s="44"/>
      <c r="GK45" s="44"/>
      <c r="GL45" s="44"/>
      <c r="GM45" s="44"/>
      <c r="GN45" s="44"/>
      <c r="GO45" s="44"/>
      <c r="GP45" s="44"/>
      <c r="GQ45" s="44"/>
      <c r="GR45" s="44"/>
      <c r="GS45" s="44"/>
      <c r="GT45" s="44"/>
      <c r="GU45" s="44"/>
      <c r="GV45" s="44"/>
      <c r="GW45" s="44"/>
      <c r="GX45" s="44"/>
      <c r="GY45" s="44"/>
      <c r="GZ45" s="44"/>
      <c r="HA45" s="44"/>
      <c r="HB45" s="44"/>
      <c r="HC45" s="44"/>
      <c r="HD45" s="44"/>
      <c r="HE45" s="44"/>
      <c r="HF45" s="44"/>
      <c r="HG45" s="44"/>
      <c r="HH45" s="44"/>
      <c r="HI45" s="44"/>
      <c r="HJ45" s="44"/>
      <c r="HK45" s="44"/>
      <c r="HL45" s="44"/>
      <c r="HM45" s="44"/>
      <c r="HN45" s="44"/>
      <c r="HO45" s="44"/>
      <c r="HP45" s="44"/>
      <c r="HQ45" s="44"/>
      <c r="HR45" s="44"/>
      <c r="HS45" s="44"/>
      <c r="HT45" s="44"/>
      <c r="HU45" s="44"/>
      <c r="HV45" s="44"/>
      <c r="HW45" s="44"/>
      <c r="HX45" s="44"/>
      <c r="HY45" s="44"/>
      <c r="HZ45" s="44"/>
      <c r="IA45" s="45"/>
      <c r="IB45" s="45"/>
      <c r="IC45" s="45"/>
      <c r="ID45" s="45"/>
      <c r="IE45" s="45"/>
      <c r="IF45" s="45"/>
      <c r="IG45" s="45"/>
      <c r="IH45" s="45"/>
      <c r="II45" s="45"/>
    </row>
    <row r="46" spans="1:243" s="25" customFormat="1" ht="21.75" customHeight="1" x14ac:dyDescent="0.2">
      <c r="A46" s="205" t="s">
        <v>93</v>
      </c>
      <c r="B46" s="206" t="s">
        <v>44</v>
      </c>
      <c r="C46" s="204">
        <v>7</v>
      </c>
      <c r="D46" s="126" t="s">
        <v>37</v>
      </c>
      <c r="E46" s="128"/>
      <c r="F46" s="207">
        <f>IF(ISBLANK(C46),"",ROUND(C46*E46,2))</f>
        <v>0</v>
      </c>
      <c r="G46" s="46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44"/>
      <c r="BB46" s="44"/>
      <c r="BC46" s="44"/>
      <c r="BD46" s="44"/>
      <c r="BE46" s="44"/>
      <c r="BF46" s="44"/>
      <c r="BG46" s="44"/>
      <c r="BH46" s="44"/>
      <c r="BI46" s="44"/>
      <c r="BJ46" s="44"/>
      <c r="BK46" s="44"/>
      <c r="BL46" s="44"/>
      <c r="BM46" s="44"/>
      <c r="BN46" s="44"/>
      <c r="BO46" s="44"/>
      <c r="BP46" s="44"/>
      <c r="BQ46" s="44"/>
      <c r="BR46" s="44"/>
      <c r="BS46" s="44"/>
      <c r="BT46" s="44"/>
      <c r="BU46" s="44"/>
      <c r="BV46" s="44"/>
      <c r="BW46" s="44"/>
      <c r="BX46" s="44"/>
      <c r="BY46" s="44"/>
      <c r="BZ46" s="44"/>
      <c r="CA46" s="44"/>
      <c r="CB46" s="44"/>
      <c r="CC46" s="44"/>
      <c r="CD46" s="44"/>
      <c r="CE46" s="44"/>
      <c r="CF46" s="44"/>
      <c r="CG46" s="44"/>
      <c r="CH46" s="44"/>
      <c r="CI46" s="44"/>
      <c r="CJ46" s="44"/>
      <c r="CK46" s="44"/>
      <c r="CL46" s="44"/>
      <c r="CM46" s="44"/>
      <c r="CN46" s="44"/>
      <c r="CO46" s="44"/>
      <c r="CP46" s="44"/>
      <c r="CQ46" s="44"/>
      <c r="CR46" s="44"/>
      <c r="CS46" s="44"/>
      <c r="CT46" s="44"/>
      <c r="CU46" s="44"/>
      <c r="CV46" s="44"/>
      <c r="CW46" s="44"/>
      <c r="CX46" s="44"/>
      <c r="CY46" s="44"/>
      <c r="CZ46" s="44"/>
      <c r="DA46" s="44"/>
      <c r="DB46" s="44"/>
      <c r="DC46" s="44"/>
      <c r="DD46" s="44"/>
      <c r="DE46" s="44"/>
      <c r="DF46" s="44"/>
      <c r="DG46" s="44"/>
      <c r="DH46" s="44"/>
      <c r="DI46" s="44"/>
      <c r="DJ46" s="44"/>
      <c r="DK46" s="44"/>
      <c r="DL46" s="44"/>
      <c r="DM46" s="44"/>
      <c r="DN46" s="44"/>
      <c r="DO46" s="44"/>
      <c r="DP46" s="44"/>
      <c r="DQ46" s="44"/>
      <c r="DR46" s="44"/>
      <c r="DS46" s="44"/>
      <c r="DT46" s="44"/>
      <c r="DU46" s="44"/>
      <c r="DV46" s="44"/>
      <c r="DW46" s="44"/>
      <c r="DX46" s="44"/>
      <c r="DY46" s="44"/>
      <c r="DZ46" s="44"/>
      <c r="EA46" s="44"/>
      <c r="EB46" s="44"/>
      <c r="EC46" s="44"/>
      <c r="ED46" s="44"/>
      <c r="EE46" s="44"/>
      <c r="EF46" s="44"/>
      <c r="EG46" s="44"/>
      <c r="EH46" s="44"/>
      <c r="EI46" s="44"/>
      <c r="EJ46" s="44"/>
      <c r="EK46" s="44"/>
      <c r="EL46" s="44"/>
      <c r="EM46" s="44"/>
      <c r="EN46" s="44"/>
      <c r="EO46" s="44"/>
      <c r="EP46" s="44"/>
      <c r="EQ46" s="44"/>
      <c r="ER46" s="44"/>
      <c r="ES46" s="44"/>
      <c r="ET46" s="44"/>
      <c r="EU46" s="44"/>
      <c r="EV46" s="44"/>
      <c r="EW46" s="44"/>
      <c r="EX46" s="44"/>
      <c r="EY46" s="44"/>
      <c r="EZ46" s="44"/>
      <c r="FA46" s="44"/>
      <c r="FB46" s="44"/>
      <c r="FC46" s="44"/>
      <c r="FD46" s="44"/>
      <c r="FE46" s="44"/>
      <c r="FF46" s="44"/>
      <c r="FG46" s="44"/>
      <c r="FH46" s="44"/>
      <c r="FI46" s="44"/>
      <c r="FJ46" s="44"/>
      <c r="FK46" s="44"/>
      <c r="FL46" s="44"/>
      <c r="FM46" s="44"/>
      <c r="FN46" s="44"/>
      <c r="FO46" s="44"/>
      <c r="FP46" s="44"/>
      <c r="FQ46" s="44"/>
      <c r="FR46" s="44"/>
      <c r="FS46" s="44"/>
      <c r="FT46" s="44"/>
      <c r="FU46" s="44"/>
      <c r="FV46" s="44"/>
      <c r="FW46" s="44"/>
      <c r="FX46" s="44"/>
      <c r="FY46" s="44"/>
      <c r="FZ46" s="44"/>
      <c r="GA46" s="44"/>
      <c r="GB46" s="44"/>
      <c r="GC46" s="44"/>
      <c r="GD46" s="44"/>
      <c r="GE46" s="44"/>
      <c r="GF46" s="44"/>
      <c r="GG46" s="44"/>
      <c r="GH46" s="44"/>
      <c r="GI46" s="44"/>
      <c r="GJ46" s="44"/>
      <c r="GK46" s="44"/>
      <c r="GL46" s="44"/>
      <c r="GM46" s="44"/>
      <c r="GN46" s="44"/>
      <c r="GO46" s="44"/>
      <c r="GP46" s="44"/>
      <c r="GQ46" s="44"/>
      <c r="GR46" s="44"/>
      <c r="GS46" s="44"/>
      <c r="GT46" s="44"/>
      <c r="GU46" s="44"/>
      <c r="GV46" s="44"/>
      <c r="GW46" s="44"/>
      <c r="GX46" s="44"/>
      <c r="GY46" s="44"/>
      <c r="GZ46" s="44"/>
      <c r="HA46" s="44"/>
      <c r="HB46" s="44"/>
      <c r="HC46" s="44"/>
      <c r="HD46" s="44"/>
      <c r="HE46" s="44"/>
      <c r="HF46" s="44"/>
      <c r="HG46" s="44"/>
      <c r="HH46" s="44"/>
      <c r="HI46" s="44"/>
      <c r="HJ46" s="44"/>
      <c r="HK46" s="44"/>
      <c r="HL46" s="44"/>
      <c r="HM46" s="44"/>
      <c r="HN46" s="44"/>
      <c r="HO46" s="44"/>
      <c r="HP46" s="44"/>
      <c r="HQ46" s="44"/>
      <c r="HR46" s="44"/>
      <c r="HS46" s="44"/>
      <c r="HT46" s="44"/>
      <c r="HU46" s="44"/>
      <c r="HV46" s="44"/>
      <c r="HW46" s="44"/>
      <c r="HX46" s="44"/>
      <c r="HY46" s="44"/>
      <c r="HZ46" s="44"/>
      <c r="IA46" s="45"/>
      <c r="IB46" s="45"/>
      <c r="IC46" s="45"/>
      <c r="ID46" s="45"/>
      <c r="IE46" s="45"/>
      <c r="IF46" s="45"/>
      <c r="IG46" s="45"/>
      <c r="IH46" s="45"/>
      <c r="II46" s="45"/>
    </row>
    <row r="47" spans="1:243" s="25" customFormat="1" ht="21.75" customHeight="1" x14ac:dyDescent="0.2">
      <c r="A47" s="40" t="s">
        <v>117</v>
      </c>
      <c r="B47" s="125" t="s">
        <v>92</v>
      </c>
      <c r="C47" s="142"/>
      <c r="D47" s="126"/>
      <c r="E47" s="127"/>
      <c r="F47" s="120"/>
      <c r="G47" s="43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44"/>
      <c r="BB47" s="44"/>
      <c r="BC47" s="44"/>
      <c r="BD47" s="44"/>
      <c r="BE47" s="44"/>
      <c r="BF47" s="44"/>
      <c r="BG47" s="44"/>
      <c r="BH47" s="44"/>
      <c r="BI47" s="44"/>
      <c r="BJ47" s="44"/>
      <c r="BK47" s="44"/>
      <c r="BL47" s="44"/>
      <c r="BM47" s="44"/>
      <c r="BN47" s="44"/>
      <c r="BO47" s="44"/>
      <c r="BP47" s="44"/>
      <c r="BQ47" s="44"/>
      <c r="BR47" s="44"/>
      <c r="BS47" s="44"/>
      <c r="BT47" s="44"/>
      <c r="BU47" s="44"/>
      <c r="BV47" s="44"/>
      <c r="BW47" s="44"/>
      <c r="BX47" s="44"/>
      <c r="BY47" s="44"/>
      <c r="BZ47" s="44"/>
      <c r="CA47" s="44"/>
      <c r="CB47" s="44"/>
      <c r="CC47" s="44"/>
      <c r="CD47" s="44"/>
      <c r="CE47" s="44"/>
      <c r="CF47" s="44"/>
      <c r="CG47" s="44"/>
      <c r="CH47" s="44"/>
      <c r="CI47" s="44"/>
      <c r="CJ47" s="44"/>
      <c r="CK47" s="44"/>
      <c r="CL47" s="44"/>
      <c r="CM47" s="44"/>
      <c r="CN47" s="44"/>
      <c r="CO47" s="44"/>
      <c r="CP47" s="44"/>
      <c r="CQ47" s="44"/>
      <c r="CR47" s="44"/>
      <c r="CS47" s="44"/>
      <c r="CT47" s="44"/>
      <c r="CU47" s="44"/>
      <c r="CV47" s="44"/>
      <c r="CW47" s="44"/>
      <c r="CX47" s="44"/>
      <c r="CY47" s="44"/>
      <c r="CZ47" s="44"/>
      <c r="DA47" s="44"/>
      <c r="DB47" s="44"/>
      <c r="DC47" s="44"/>
      <c r="DD47" s="44"/>
      <c r="DE47" s="44"/>
      <c r="DF47" s="44"/>
      <c r="DG47" s="44"/>
      <c r="DH47" s="44"/>
      <c r="DI47" s="44"/>
      <c r="DJ47" s="44"/>
      <c r="DK47" s="44"/>
      <c r="DL47" s="44"/>
      <c r="DM47" s="44"/>
      <c r="DN47" s="44"/>
      <c r="DO47" s="44"/>
      <c r="DP47" s="44"/>
      <c r="DQ47" s="44"/>
      <c r="DR47" s="44"/>
      <c r="DS47" s="44"/>
      <c r="DT47" s="44"/>
      <c r="DU47" s="44"/>
      <c r="DV47" s="44"/>
      <c r="DW47" s="44"/>
      <c r="DX47" s="44"/>
      <c r="DY47" s="44"/>
      <c r="DZ47" s="44"/>
      <c r="EA47" s="44"/>
      <c r="EB47" s="44"/>
      <c r="EC47" s="44"/>
      <c r="ED47" s="44"/>
      <c r="EE47" s="44"/>
      <c r="EF47" s="44"/>
      <c r="EG47" s="44"/>
      <c r="EH47" s="44"/>
      <c r="EI47" s="44"/>
      <c r="EJ47" s="44"/>
      <c r="EK47" s="44"/>
      <c r="EL47" s="44"/>
      <c r="EM47" s="44"/>
      <c r="EN47" s="44"/>
      <c r="EO47" s="44"/>
      <c r="EP47" s="44"/>
      <c r="EQ47" s="44"/>
      <c r="ER47" s="44"/>
      <c r="ES47" s="44"/>
      <c r="ET47" s="44"/>
      <c r="EU47" s="44"/>
      <c r="EV47" s="44"/>
      <c r="EW47" s="44"/>
      <c r="EX47" s="44"/>
      <c r="EY47" s="44"/>
      <c r="EZ47" s="44"/>
      <c r="FA47" s="44"/>
      <c r="FB47" s="44"/>
      <c r="FC47" s="44"/>
      <c r="FD47" s="44"/>
      <c r="FE47" s="44"/>
      <c r="FF47" s="44"/>
      <c r="FG47" s="44"/>
      <c r="FH47" s="44"/>
      <c r="FI47" s="44"/>
      <c r="FJ47" s="44"/>
      <c r="FK47" s="44"/>
      <c r="FL47" s="44"/>
      <c r="FM47" s="44"/>
      <c r="FN47" s="44"/>
      <c r="FO47" s="44"/>
      <c r="FP47" s="44"/>
      <c r="FQ47" s="44"/>
      <c r="FR47" s="44"/>
      <c r="FS47" s="44"/>
      <c r="FT47" s="44"/>
      <c r="FU47" s="44"/>
      <c r="FV47" s="44"/>
      <c r="FW47" s="44"/>
      <c r="FX47" s="44"/>
      <c r="FY47" s="44"/>
      <c r="FZ47" s="44"/>
      <c r="GA47" s="44"/>
      <c r="GB47" s="44"/>
      <c r="GC47" s="44"/>
      <c r="GD47" s="44"/>
      <c r="GE47" s="44"/>
      <c r="GF47" s="44"/>
      <c r="GG47" s="44"/>
      <c r="GH47" s="44"/>
      <c r="GI47" s="44"/>
      <c r="GJ47" s="44"/>
      <c r="GK47" s="44"/>
      <c r="GL47" s="44"/>
      <c r="GM47" s="44"/>
      <c r="GN47" s="44"/>
      <c r="GO47" s="44"/>
      <c r="GP47" s="44"/>
      <c r="GQ47" s="44"/>
      <c r="GR47" s="44"/>
      <c r="GS47" s="44"/>
      <c r="GT47" s="44"/>
      <c r="GU47" s="44"/>
      <c r="GV47" s="44"/>
      <c r="GW47" s="44"/>
      <c r="GX47" s="44"/>
      <c r="GY47" s="44"/>
      <c r="GZ47" s="44"/>
      <c r="HA47" s="44"/>
      <c r="HB47" s="44"/>
      <c r="HC47" s="44"/>
      <c r="HD47" s="44"/>
      <c r="HE47" s="44"/>
      <c r="HF47" s="44"/>
      <c r="HG47" s="44"/>
      <c r="HH47" s="44"/>
      <c r="HI47" s="44"/>
      <c r="HJ47" s="44"/>
      <c r="HK47" s="44"/>
      <c r="HL47" s="44"/>
      <c r="HM47" s="44"/>
      <c r="HN47" s="44"/>
      <c r="HO47" s="44"/>
      <c r="HP47" s="44"/>
      <c r="HQ47" s="44"/>
      <c r="HR47" s="44"/>
      <c r="HS47" s="44"/>
      <c r="HT47" s="44"/>
      <c r="HU47" s="44"/>
      <c r="HV47" s="44"/>
      <c r="HW47" s="44"/>
      <c r="HX47" s="44"/>
      <c r="HY47" s="44"/>
      <c r="HZ47" s="44"/>
      <c r="IA47" s="45"/>
      <c r="IB47" s="45"/>
      <c r="IC47" s="45"/>
      <c r="ID47" s="45"/>
      <c r="IE47" s="45"/>
      <c r="IF47" s="45"/>
      <c r="IG47" s="45"/>
      <c r="IH47" s="45"/>
      <c r="II47" s="45"/>
    </row>
    <row r="48" spans="1:243" s="34" customFormat="1" ht="24.75" customHeight="1" x14ac:dyDescent="0.2">
      <c r="A48" s="136" t="s">
        <v>118</v>
      </c>
      <c r="B48" s="201" t="s">
        <v>110</v>
      </c>
      <c r="C48" s="142">
        <v>2</v>
      </c>
      <c r="D48" s="187" t="s">
        <v>37</v>
      </c>
      <c r="E48" s="140"/>
      <c r="F48" s="188">
        <f>C48*E48</f>
        <v>0</v>
      </c>
      <c r="G48" s="189"/>
    </row>
    <row r="49" spans="1:243" s="25" customFormat="1" ht="21.75" customHeight="1" x14ac:dyDescent="0.2">
      <c r="A49" s="41" t="s">
        <v>149</v>
      </c>
      <c r="B49" s="208" t="s">
        <v>154</v>
      </c>
      <c r="C49" s="142">
        <v>11</v>
      </c>
      <c r="D49" s="126" t="s">
        <v>37</v>
      </c>
      <c r="E49" s="209"/>
      <c r="F49" s="207">
        <f>IF(ISBLANK(C49),"",ROUND(C49*E49,2))</f>
        <v>0</v>
      </c>
      <c r="G49" s="46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44"/>
      <c r="AN49" s="44"/>
      <c r="AO49" s="44"/>
      <c r="AP49" s="44"/>
      <c r="AQ49" s="44"/>
      <c r="AR49" s="44"/>
      <c r="AS49" s="44"/>
      <c r="AT49" s="44"/>
      <c r="AU49" s="44"/>
      <c r="AV49" s="44"/>
      <c r="AW49" s="44"/>
      <c r="AX49" s="44"/>
      <c r="AY49" s="44"/>
      <c r="AZ49" s="44"/>
      <c r="BA49" s="44"/>
      <c r="BB49" s="44"/>
      <c r="BC49" s="44"/>
      <c r="BD49" s="44"/>
      <c r="BE49" s="44"/>
      <c r="BF49" s="44"/>
      <c r="BG49" s="44"/>
      <c r="BH49" s="44"/>
      <c r="BI49" s="44"/>
      <c r="BJ49" s="44"/>
      <c r="BK49" s="44"/>
      <c r="BL49" s="44"/>
      <c r="BM49" s="44"/>
      <c r="BN49" s="44"/>
      <c r="BO49" s="44"/>
      <c r="BP49" s="44"/>
      <c r="BQ49" s="44"/>
      <c r="BR49" s="44"/>
      <c r="BS49" s="44"/>
      <c r="BT49" s="44"/>
      <c r="BU49" s="44"/>
      <c r="BV49" s="44"/>
      <c r="BW49" s="44"/>
      <c r="BX49" s="44"/>
      <c r="BY49" s="44"/>
      <c r="BZ49" s="44"/>
      <c r="CA49" s="44"/>
      <c r="CB49" s="44"/>
      <c r="CC49" s="44"/>
      <c r="CD49" s="44"/>
      <c r="CE49" s="44"/>
      <c r="CF49" s="44"/>
      <c r="CG49" s="44"/>
      <c r="CH49" s="44"/>
      <c r="CI49" s="44"/>
      <c r="CJ49" s="44"/>
      <c r="CK49" s="44"/>
      <c r="CL49" s="44"/>
      <c r="CM49" s="44"/>
      <c r="CN49" s="44"/>
      <c r="CO49" s="44"/>
      <c r="CP49" s="44"/>
      <c r="CQ49" s="44"/>
      <c r="CR49" s="44"/>
      <c r="CS49" s="44"/>
      <c r="CT49" s="44"/>
      <c r="CU49" s="44"/>
      <c r="CV49" s="44"/>
      <c r="CW49" s="44"/>
      <c r="CX49" s="44"/>
      <c r="CY49" s="44"/>
      <c r="CZ49" s="44"/>
      <c r="DA49" s="44"/>
      <c r="DB49" s="44"/>
      <c r="DC49" s="44"/>
      <c r="DD49" s="44"/>
      <c r="DE49" s="44"/>
      <c r="DF49" s="44"/>
      <c r="DG49" s="44"/>
      <c r="DH49" s="44"/>
      <c r="DI49" s="44"/>
      <c r="DJ49" s="44"/>
      <c r="DK49" s="44"/>
      <c r="DL49" s="44"/>
      <c r="DM49" s="44"/>
      <c r="DN49" s="44"/>
      <c r="DO49" s="44"/>
      <c r="DP49" s="44"/>
      <c r="DQ49" s="44"/>
      <c r="DR49" s="44"/>
      <c r="DS49" s="44"/>
      <c r="DT49" s="44"/>
      <c r="DU49" s="44"/>
      <c r="DV49" s="44"/>
      <c r="DW49" s="44"/>
      <c r="DX49" s="44"/>
      <c r="DY49" s="44"/>
      <c r="DZ49" s="44"/>
      <c r="EA49" s="44"/>
      <c r="EB49" s="44"/>
      <c r="EC49" s="44"/>
      <c r="ED49" s="44"/>
      <c r="EE49" s="44"/>
      <c r="EF49" s="44"/>
      <c r="EG49" s="44"/>
      <c r="EH49" s="44"/>
      <c r="EI49" s="44"/>
      <c r="EJ49" s="44"/>
      <c r="EK49" s="44"/>
      <c r="EL49" s="44"/>
      <c r="EM49" s="44"/>
      <c r="EN49" s="44"/>
      <c r="EO49" s="44"/>
      <c r="EP49" s="44"/>
      <c r="EQ49" s="44"/>
      <c r="ER49" s="44"/>
      <c r="ES49" s="44"/>
      <c r="ET49" s="44"/>
      <c r="EU49" s="44"/>
      <c r="EV49" s="44"/>
      <c r="EW49" s="44"/>
      <c r="EX49" s="44"/>
      <c r="EY49" s="44"/>
      <c r="EZ49" s="44"/>
      <c r="FA49" s="44"/>
      <c r="FB49" s="44"/>
      <c r="FC49" s="44"/>
      <c r="FD49" s="44"/>
      <c r="FE49" s="44"/>
      <c r="FF49" s="44"/>
      <c r="FG49" s="44"/>
      <c r="FH49" s="44"/>
      <c r="FI49" s="44"/>
      <c r="FJ49" s="44"/>
      <c r="FK49" s="44"/>
      <c r="FL49" s="44"/>
      <c r="FM49" s="44"/>
      <c r="FN49" s="44"/>
      <c r="FO49" s="44"/>
      <c r="FP49" s="44"/>
      <c r="FQ49" s="44"/>
      <c r="FR49" s="44"/>
      <c r="FS49" s="44"/>
      <c r="FT49" s="44"/>
      <c r="FU49" s="44"/>
      <c r="FV49" s="44"/>
      <c r="FW49" s="44"/>
      <c r="FX49" s="44"/>
      <c r="FY49" s="44"/>
      <c r="FZ49" s="44"/>
      <c r="GA49" s="44"/>
      <c r="GB49" s="44"/>
      <c r="GC49" s="44"/>
      <c r="GD49" s="44"/>
      <c r="GE49" s="44"/>
      <c r="GF49" s="44"/>
      <c r="GG49" s="44"/>
      <c r="GH49" s="44"/>
      <c r="GI49" s="44"/>
      <c r="GJ49" s="44"/>
      <c r="GK49" s="44"/>
      <c r="GL49" s="44"/>
      <c r="GM49" s="44"/>
      <c r="GN49" s="44"/>
      <c r="GO49" s="44"/>
      <c r="GP49" s="44"/>
      <c r="GQ49" s="44"/>
      <c r="GR49" s="44"/>
      <c r="GS49" s="44"/>
      <c r="GT49" s="44"/>
      <c r="GU49" s="44"/>
      <c r="GV49" s="44"/>
      <c r="GW49" s="44"/>
      <c r="GX49" s="44"/>
      <c r="GY49" s="44"/>
      <c r="GZ49" s="44"/>
      <c r="HA49" s="44"/>
      <c r="HB49" s="44"/>
      <c r="HC49" s="44"/>
      <c r="HD49" s="44"/>
      <c r="HE49" s="44"/>
      <c r="HF49" s="44"/>
      <c r="HG49" s="44"/>
      <c r="HH49" s="44"/>
      <c r="HI49" s="44"/>
      <c r="HJ49" s="44"/>
      <c r="HK49" s="44"/>
      <c r="HL49" s="44"/>
      <c r="HM49" s="44"/>
      <c r="HN49" s="44"/>
      <c r="HO49" s="44"/>
      <c r="HP49" s="44"/>
      <c r="HQ49" s="44"/>
      <c r="HR49" s="44"/>
      <c r="HS49" s="44"/>
      <c r="HT49" s="44"/>
      <c r="HU49" s="44"/>
      <c r="HV49" s="44"/>
      <c r="HW49" s="44"/>
      <c r="HX49" s="44"/>
      <c r="HY49" s="44"/>
      <c r="HZ49" s="44"/>
      <c r="IA49" s="45"/>
      <c r="IB49" s="45"/>
      <c r="IC49" s="45"/>
      <c r="ID49" s="45"/>
      <c r="IE49" s="45"/>
      <c r="IF49" s="45"/>
      <c r="IG49" s="45"/>
      <c r="IH49" s="45"/>
      <c r="II49" s="45"/>
    </row>
    <row r="50" spans="1:243" s="34" customFormat="1" ht="27" customHeight="1" x14ac:dyDescent="0.2">
      <c r="A50" s="136" t="s">
        <v>166</v>
      </c>
      <c r="B50" s="201" t="s">
        <v>113</v>
      </c>
      <c r="C50" s="142">
        <v>8</v>
      </c>
      <c r="D50" s="187" t="s">
        <v>37</v>
      </c>
      <c r="E50" s="140"/>
      <c r="F50" s="188">
        <f>C50*E50</f>
        <v>0</v>
      </c>
      <c r="G50" s="189"/>
    </row>
    <row r="51" spans="1:243" s="25" customFormat="1" ht="21.75" customHeight="1" x14ac:dyDescent="0.2">
      <c r="A51" s="41" t="s">
        <v>167</v>
      </c>
      <c r="B51" s="208" t="s">
        <v>114</v>
      </c>
      <c r="C51" s="142">
        <v>19</v>
      </c>
      <c r="D51" s="126" t="s">
        <v>37</v>
      </c>
      <c r="E51" s="209"/>
      <c r="F51" s="207">
        <f>IF(ISBLANK(C51),"",ROUND(C51*E51,2))</f>
        <v>0</v>
      </c>
      <c r="G51" s="46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4"/>
      <c r="AZ51" s="44"/>
      <c r="BA51" s="44"/>
      <c r="BB51" s="44"/>
      <c r="BC51" s="44"/>
      <c r="BD51" s="44"/>
      <c r="BE51" s="44"/>
      <c r="BF51" s="44"/>
      <c r="BG51" s="44"/>
      <c r="BH51" s="44"/>
      <c r="BI51" s="44"/>
      <c r="BJ51" s="44"/>
      <c r="BK51" s="44"/>
      <c r="BL51" s="44"/>
      <c r="BM51" s="44"/>
      <c r="BN51" s="44"/>
      <c r="BO51" s="44"/>
      <c r="BP51" s="44"/>
      <c r="BQ51" s="44"/>
      <c r="BR51" s="44"/>
      <c r="BS51" s="44"/>
      <c r="BT51" s="44"/>
      <c r="BU51" s="44"/>
      <c r="BV51" s="44"/>
      <c r="BW51" s="44"/>
      <c r="BX51" s="44"/>
      <c r="BY51" s="44"/>
      <c r="BZ51" s="44"/>
      <c r="CA51" s="44"/>
      <c r="CB51" s="44"/>
      <c r="CC51" s="44"/>
      <c r="CD51" s="44"/>
      <c r="CE51" s="44"/>
      <c r="CF51" s="44"/>
      <c r="CG51" s="44"/>
      <c r="CH51" s="44"/>
      <c r="CI51" s="44"/>
      <c r="CJ51" s="44"/>
      <c r="CK51" s="44"/>
      <c r="CL51" s="44"/>
      <c r="CM51" s="44"/>
      <c r="CN51" s="44"/>
      <c r="CO51" s="44"/>
      <c r="CP51" s="44"/>
      <c r="CQ51" s="44"/>
      <c r="CR51" s="44"/>
      <c r="CS51" s="44"/>
      <c r="CT51" s="44"/>
      <c r="CU51" s="44"/>
      <c r="CV51" s="44"/>
      <c r="CW51" s="44"/>
      <c r="CX51" s="44"/>
      <c r="CY51" s="44"/>
      <c r="CZ51" s="44"/>
      <c r="DA51" s="44"/>
      <c r="DB51" s="44"/>
      <c r="DC51" s="44"/>
      <c r="DD51" s="44"/>
      <c r="DE51" s="44"/>
      <c r="DF51" s="44"/>
      <c r="DG51" s="44"/>
      <c r="DH51" s="44"/>
      <c r="DI51" s="44"/>
      <c r="DJ51" s="44"/>
      <c r="DK51" s="44"/>
      <c r="DL51" s="44"/>
      <c r="DM51" s="44"/>
      <c r="DN51" s="44"/>
      <c r="DO51" s="44"/>
      <c r="DP51" s="44"/>
      <c r="DQ51" s="44"/>
      <c r="DR51" s="44"/>
      <c r="DS51" s="44"/>
      <c r="DT51" s="44"/>
      <c r="DU51" s="44"/>
      <c r="DV51" s="44"/>
      <c r="DW51" s="44"/>
      <c r="DX51" s="44"/>
      <c r="DY51" s="44"/>
      <c r="DZ51" s="44"/>
      <c r="EA51" s="44"/>
      <c r="EB51" s="44"/>
      <c r="EC51" s="44"/>
      <c r="ED51" s="44"/>
      <c r="EE51" s="44"/>
      <c r="EF51" s="44"/>
      <c r="EG51" s="44"/>
      <c r="EH51" s="44"/>
      <c r="EI51" s="44"/>
      <c r="EJ51" s="44"/>
      <c r="EK51" s="44"/>
      <c r="EL51" s="44"/>
      <c r="EM51" s="44"/>
      <c r="EN51" s="44"/>
      <c r="EO51" s="44"/>
      <c r="EP51" s="44"/>
      <c r="EQ51" s="44"/>
      <c r="ER51" s="44"/>
      <c r="ES51" s="44"/>
      <c r="ET51" s="44"/>
      <c r="EU51" s="44"/>
      <c r="EV51" s="44"/>
      <c r="EW51" s="44"/>
      <c r="EX51" s="44"/>
      <c r="EY51" s="44"/>
      <c r="EZ51" s="44"/>
      <c r="FA51" s="44"/>
      <c r="FB51" s="44"/>
      <c r="FC51" s="44"/>
      <c r="FD51" s="44"/>
      <c r="FE51" s="44"/>
      <c r="FF51" s="44"/>
      <c r="FG51" s="44"/>
      <c r="FH51" s="44"/>
      <c r="FI51" s="44"/>
      <c r="FJ51" s="44"/>
      <c r="FK51" s="44"/>
      <c r="FL51" s="44"/>
      <c r="FM51" s="44"/>
      <c r="FN51" s="44"/>
      <c r="FO51" s="44"/>
      <c r="FP51" s="44"/>
      <c r="FQ51" s="44"/>
      <c r="FR51" s="44"/>
      <c r="FS51" s="44"/>
      <c r="FT51" s="44"/>
      <c r="FU51" s="44"/>
      <c r="FV51" s="44"/>
      <c r="FW51" s="44"/>
      <c r="FX51" s="44"/>
      <c r="FY51" s="44"/>
      <c r="FZ51" s="44"/>
      <c r="GA51" s="44"/>
      <c r="GB51" s="44"/>
      <c r="GC51" s="44"/>
      <c r="GD51" s="44"/>
      <c r="GE51" s="44"/>
      <c r="GF51" s="44"/>
      <c r="GG51" s="44"/>
      <c r="GH51" s="44"/>
      <c r="GI51" s="44"/>
      <c r="GJ51" s="44"/>
      <c r="GK51" s="44"/>
      <c r="GL51" s="44"/>
      <c r="GM51" s="44"/>
      <c r="GN51" s="44"/>
      <c r="GO51" s="44"/>
      <c r="GP51" s="44"/>
      <c r="GQ51" s="44"/>
      <c r="GR51" s="44"/>
      <c r="GS51" s="44"/>
      <c r="GT51" s="44"/>
      <c r="GU51" s="44"/>
      <c r="GV51" s="44"/>
      <c r="GW51" s="44"/>
      <c r="GX51" s="44"/>
      <c r="GY51" s="44"/>
      <c r="GZ51" s="44"/>
      <c r="HA51" s="44"/>
      <c r="HB51" s="44"/>
      <c r="HC51" s="44"/>
      <c r="HD51" s="44"/>
      <c r="HE51" s="44"/>
      <c r="HF51" s="44"/>
      <c r="HG51" s="44"/>
      <c r="HH51" s="44"/>
      <c r="HI51" s="44"/>
      <c r="HJ51" s="44"/>
      <c r="HK51" s="44"/>
      <c r="HL51" s="44"/>
      <c r="HM51" s="44"/>
      <c r="HN51" s="44"/>
      <c r="HO51" s="44"/>
      <c r="HP51" s="44"/>
      <c r="HQ51" s="44"/>
      <c r="HR51" s="44"/>
      <c r="HS51" s="44"/>
      <c r="HT51" s="44"/>
      <c r="HU51" s="44"/>
      <c r="HV51" s="44"/>
      <c r="HW51" s="44"/>
      <c r="HX51" s="44"/>
      <c r="HY51" s="44"/>
      <c r="HZ51" s="44"/>
      <c r="IA51" s="45"/>
      <c r="IB51" s="45"/>
      <c r="IC51" s="45"/>
      <c r="ID51" s="45"/>
      <c r="IE51" s="45"/>
      <c r="IF51" s="45"/>
      <c r="IG51" s="45"/>
      <c r="IH51" s="45"/>
      <c r="II51" s="45"/>
    </row>
    <row r="52" spans="1:243" s="55" customFormat="1" ht="26.25" customHeight="1" x14ac:dyDescent="0.2">
      <c r="A52" s="47" t="s">
        <v>119</v>
      </c>
      <c r="B52" s="130" t="s">
        <v>45</v>
      </c>
      <c r="C52" s="51"/>
      <c r="D52" s="52"/>
      <c r="E52" s="131"/>
      <c r="F52" s="182" t="str">
        <f t="shared" ref="F52:F54" si="2">IF(ISBLANK(C52),"",ROUND(C52*E52,2))</f>
        <v/>
      </c>
      <c r="G52" s="54"/>
    </row>
    <row r="53" spans="1:243" s="34" customFormat="1" ht="40.5" customHeight="1" x14ac:dyDescent="0.2">
      <c r="A53" s="136" t="s">
        <v>112</v>
      </c>
      <c r="B53" s="210" t="s">
        <v>165</v>
      </c>
      <c r="C53" s="142">
        <v>1</v>
      </c>
      <c r="D53" s="187" t="s">
        <v>37</v>
      </c>
      <c r="E53" s="140"/>
      <c r="F53" s="188">
        <f>C53*E53</f>
        <v>0</v>
      </c>
      <c r="G53" s="189"/>
    </row>
    <row r="54" spans="1:243" s="216" customFormat="1" ht="26.25" customHeight="1" x14ac:dyDescent="0.2">
      <c r="A54" s="205" t="s">
        <v>120</v>
      </c>
      <c r="B54" s="211" t="s">
        <v>46</v>
      </c>
      <c r="C54" s="204">
        <v>1</v>
      </c>
      <c r="D54" s="212" t="s">
        <v>37</v>
      </c>
      <c r="E54" s="213"/>
      <c r="F54" s="214">
        <f t="shared" si="2"/>
        <v>0</v>
      </c>
      <c r="G54" s="215">
        <f>SUM(F28:F54)</f>
        <v>0</v>
      </c>
    </row>
    <row r="55" spans="1:243" s="55" customFormat="1" ht="14.45" customHeight="1" x14ac:dyDescent="0.2">
      <c r="A55" s="50"/>
      <c r="B55" s="56"/>
      <c r="C55" s="48"/>
      <c r="D55" s="52"/>
      <c r="E55" s="57"/>
      <c r="F55" s="51"/>
      <c r="G55" s="54"/>
    </row>
    <row r="56" spans="1:243" s="38" customFormat="1" ht="21.75" customHeight="1" x14ac:dyDescent="0.2">
      <c r="A56" s="19">
        <f>3+1</f>
        <v>4</v>
      </c>
      <c r="B56" s="129" t="s">
        <v>47</v>
      </c>
      <c r="C56" s="48"/>
      <c r="D56" s="28"/>
      <c r="E56" s="22"/>
      <c r="F56" s="23" t="str">
        <f>IF(ISBLANK(C56),"",ROUND(C56*E56,2))</f>
        <v/>
      </c>
      <c r="G56" s="29"/>
    </row>
    <row r="57" spans="1:243" s="38" customFormat="1" ht="23.25" customHeight="1" x14ac:dyDescent="0.2">
      <c r="A57" s="19" t="s">
        <v>48</v>
      </c>
      <c r="B57" s="129" t="s">
        <v>35</v>
      </c>
      <c r="C57" s="27"/>
      <c r="D57" s="28"/>
      <c r="E57" s="22"/>
      <c r="F57" s="23"/>
      <c r="G57" s="29"/>
    </row>
    <row r="58" spans="1:243" s="59" customFormat="1" ht="20.25" x14ac:dyDescent="0.2">
      <c r="A58" s="134" t="s">
        <v>94</v>
      </c>
      <c r="B58" s="217" t="s">
        <v>152</v>
      </c>
      <c r="C58" s="218">
        <v>428.82</v>
      </c>
      <c r="D58" s="219" t="s">
        <v>15</v>
      </c>
      <c r="E58" s="231"/>
      <c r="F58" s="23">
        <f t="shared" ref="F58" si="3">IF(ISBLANK(C58),"",ROUND(C58*E58,2))</f>
        <v>0</v>
      </c>
      <c r="G58" s="29"/>
    </row>
    <row r="59" spans="1:243" s="59" customFormat="1" ht="20.25" x14ac:dyDescent="0.2">
      <c r="A59" s="134" t="s">
        <v>49</v>
      </c>
      <c r="B59" s="220" t="s">
        <v>175</v>
      </c>
      <c r="C59" s="218">
        <v>235.47</v>
      </c>
      <c r="D59" s="221" t="s">
        <v>15</v>
      </c>
      <c r="E59" s="231"/>
      <c r="F59" s="23">
        <f>IF(ISBLANK(C59),"",ROUND(C59*E59,2))</f>
        <v>0</v>
      </c>
      <c r="G59" s="29"/>
    </row>
    <row r="60" spans="1:243" s="38" customFormat="1" ht="23.25" customHeight="1" x14ac:dyDescent="0.2">
      <c r="A60" s="26" t="s">
        <v>121</v>
      </c>
      <c r="B60" s="220" t="s">
        <v>151</v>
      </c>
      <c r="C60" s="218">
        <v>1641.18</v>
      </c>
      <c r="D60" s="221" t="s">
        <v>15</v>
      </c>
      <c r="E60" s="231"/>
      <c r="F60" s="23">
        <f>IF(ISBLANK(C60),"",ROUND(C60*E60,2))</f>
        <v>0</v>
      </c>
      <c r="G60" s="29"/>
    </row>
    <row r="61" spans="1:243" s="38" customFormat="1" ht="20.25" customHeight="1" x14ac:dyDescent="0.2">
      <c r="A61" s="19" t="s">
        <v>50</v>
      </c>
      <c r="B61" s="222" t="s">
        <v>39</v>
      </c>
      <c r="C61" s="218"/>
      <c r="D61" s="221"/>
      <c r="E61" s="232"/>
      <c r="F61" s="23"/>
      <c r="G61" s="29"/>
    </row>
    <row r="62" spans="1:243" s="38" customFormat="1" ht="25.5" customHeight="1" x14ac:dyDescent="0.2">
      <c r="A62" s="135" t="s">
        <v>51</v>
      </c>
      <c r="B62" s="220" t="s">
        <v>155</v>
      </c>
      <c r="C62" s="218">
        <v>1</v>
      </c>
      <c r="D62" s="219" t="s">
        <v>37</v>
      </c>
      <c r="E62" s="231"/>
      <c r="F62" s="23">
        <f>C62*E62</f>
        <v>0</v>
      </c>
      <c r="G62" s="29"/>
    </row>
    <row r="63" spans="1:243" s="38" customFormat="1" ht="25.5" customHeight="1" x14ac:dyDescent="0.2">
      <c r="A63" s="135" t="s">
        <v>95</v>
      </c>
      <c r="B63" s="220" t="s">
        <v>156</v>
      </c>
      <c r="C63" s="218">
        <v>6</v>
      </c>
      <c r="D63" s="221" t="s">
        <v>37</v>
      </c>
      <c r="E63" s="231"/>
      <c r="F63" s="23">
        <f>IF(ISBLANK(C63),"",ROUND(C63*E63,2))</f>
        <v>0</v>
      </c>
      <c r="G63" s="29"/>
    </row>
    <row r="64" spans="1:243" s="38" customFormat="1" ht="23.25" customHeight="1" x14ac:dyDescent="0.2">
      <c r="A64" s="39" t="s">
        <v>122</v>
      </c>
      <c r="B64" s="220" t="s">
        <v>159</v>
      </c>
      <c r="C64" s="218">
        <v>3</v>
      </c>
      <c r="D64" s="219" t="s">
        <v>37</v>
      </c>
      <c r="E64" s="231"/>
      <c r="F64" s="23">
        <f>C64*E64</f>
        <v>0</v>
      </c>
      <c r="G64" s="29"/>
    </row>
    <row r="65" spans="1:243" s="38" customFormat="1" ht="23.25" customHeight="1" x14ac:dyDescent="0.2">
      <c r="A65" s="39" t="s">
        <v>123</v>
      </c>
      <c r="B65" s="220" t="s">
        <v>160</v>
      </c>
      <c r="C65" s="218">
        <v>2</v>
      </c>
      <c r="D65" s="221" t="s">
        <v>37</v>
      </c>
      <c r="E65" s="231"/>
      <c r="F65" s="23">
        <f>IF(ISBLANK(C65),"",ROUND(C65*E65,2))</f>
        <v>0</v>
      </c>
      <c r="G65" s="29"/>
    </row>
    <row r="66" spans="1:243" s="38" customFormat="1" ht="23.25" customHeight="1" thickBot="1" x14ac:dyDescent="0.25">
      <c r="A66" s="179" t="s">
        <v>168</v>
      </c>
      <c r="B66" s="273" t="s">
        <v>161</v>
      </c>
      <c r="C66" s="274">
        <v>11</v>
      </c>
      <c r="D66" s="275" t="s">
        <v>37</v>
      </c>
      <c r="E66" s="276"/>
      <c r="F66" s="143">
        <f>IF(ISBLANK(C66),"",ROUND(C66*E66,2))</f>
        <v>0</v>
      </c>
      <c r="G66" s="139"/>
    </row>
    <row r="67" spans="1:243" s="38" customFormat="1" ht="19.5" customHeight="1" thickTop="1" x14ac:dyDescent="0.2">
      <c r="A67" s="194" t="s">
        <v>52</v>
      </c>
      <c r="B67" s="222" t="s">
        <v>42</v>
      </c>
      <c r="C67" s="218"/>
      <c r="D67" s="219"/>
      <c r="E67" s="231"/>
      <c r="F67" s="180" t="str">
        <f t="shared" ref="F67" si="4">IF(ISBLANK(C67),"",ROUND(C67*E67,2))</f>
        <v/>
      </c>
      <c r="G67" s="181"/>
    </row>
    <row r="68" spans="1:243" s="38" customFormat="1" ht="23.25" customHeight="1" x14ac:dyDescent="0.2">
      <c r="A68" s="39" t="s">
        <v>96</v>
      </c>
      <c r="B68" s="220" t="s">
        <v>147</v>
      </c>
      <c r="C68" s="218">
        <v>1</v>
      </c>
      <c r="D68" s="219" t="s">
        <v>37</v>
      </c>
      <c r="E68" s="231"/>
      <c r="F68" s="188">
        <f>C68*E68</f>
        <v>0</v>
      </c>
      <c r="G68" s="181"/>
    </row>
    <row r="69" spans="1:243" s="59" customFormat="1" ht="9" customHeight="1" x14ac:dyDescent="0.2">
      <c r="A69" s="134"/>
      <c r="B69" s="223"/>
      <c r="C69" s="218"/>
      <c r="D69" s="219"/>
      <c r="E69" s="232"/>
      <c r="F69" s="23"/>
      <c r="G69" s="29"/>
    </row>
    <row r="70" spans="1:243" s="59" customFormat="1" ht="25.5" customHeight="1" x14ac:dyDescent="0.2">
      <c r="A70" s="138" t="s">
        <v>105</v>
      </c>
      <c r="B70" s="199" t="s">
        <v>111</v>
      </c>
      <c r="C70" s="224"/>
      <c r="D70" s="219"/>
      <c r="E70" s="232"/>
      <c r="F70" s="23"/>
      <c r="G70" s="29"/>
    </row>
    <row r="71" spans="1:243" s="59" customFormat="1" ht="26.25" customHeight="1" x14ac:dyDescent="0.2">
      <c r="A71" s="136" t="s">
        <v>106</v>
      </c>
      <c r="B71" s="201" t="s">
        <v>153</v>
      </c>
      <c r="C71" s="218">
        <v>2</v>
      </c>
      <c r="D71" s="219" t="s">
        <v>37</v>
      </c>
      <c r="E71" s="231"/>
      <c r="F71" s="23">
        <f t="shared" ref="F71" si="5">C71*E71</f>
        <v>0</v>
      </c>
      <c r="G71" s="29"/>
    </row>
    <row r="72" spans="1:243" s="59" customFormat="1" ht="26.25" customHeight="1" x14ac:dyDescent="0.2">
      <c r="A72" s="137" t="s">
        <v>97</v>
      </c>
      <c r="B72" s="199" t="s">
        <v>109</v>
      </c>
      <c r="C72" s="218"/>
      <c r="D72" s="219"/>
      <c r="E72" s="232"/>
      <c r="F72" s="23"/>
      <c r="G72" s="29"/>
    </row>
    <row r="73" spans="1:243" s="59" customFormat="1" ht="26.25" customHeight="1" x14ac:dyDescent="0.2">
      <c r="A73" s="136" t="s">
        <v>98</v>
      </c>
      <c r="B73" s="201" t="s">
        <v>163</v>
      </c>
      <c r="C73" s="218">
        <v>1</v>
      </c>
      <c r="D73" s="219" t="s">
        <v>37</v>
      </c>
      <c r="E73" s="231"/>
      <c r="F73" s="23">
        <f>C73*E73</f>
        <v>0</v>
      </c>
      <c r="G73" s="29"/>
    </row>
    <row r="74" spans="1:243" s="59" customFormat="1" ht="26.25" customHeight="1" x14ac:dyDescent="0.2">
      <c r="A74" s="136" t="s">
        <v>169</v>
      </c>
      <c r="B74" s="201" t="s">
        <v>146</v>
      </c>
      <c r="C74" s="218">
        <v>4</v>
      </c>
      <c r="D74" s="219" t="s">
        <v>37</v>
      </c>
      <c r="E74" s="231"/>
      <c r="F74" s="23">
        <f>C74*E74</f>
        <v>0</v>
      </c>
      <c r="G74" s="29"/>
    </row>
    <row r="75" spans="1:243" s="25" customFormat="1" ht="26.25" customHeight="1" x14ac:dyDescent="0.2">
      <c r="A75" s="47" t="s">
        <v>170</v>
      </c>
      <c r="B75" s="203" t="s">
        <v>43</v>
      </c>
      <c r="C75" s="225"/>
      <c r="D75" s="226"/>
      <c r="E75" s="233"/>
      <c r="F75" s="49"/>
      <c r="G75" s="43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  <c r="AA75" s="44"/>
      <c r="AB75" s="44"/>
      <c r="AC75" s="44"/>
      <c r="AD75" s="44"/>
      <c r="AE75" s="44"/>
      <c r="AF75" s="44"/>
      <c r="AG75" s="44"/>
      <c r="AH75" s="44"/>
      <c r="AI75" s="44"/>
      <c r="AJ75" s="44"/>
      <c r="AK75" s="44"/>
      <c r="AL75" s="44"/>
      <c r="AM75" s="44"/>
      <c r="AN75" s="44"/>
      <c r="AO75" s="44"/>
      <c r="AP75" s="44"/>
      <c r="AQ75" s="44"/>
      <c r="AR75" s="44"/>
      <c r="AS75" s="44"/>
      <c r="AT75" s="44"/>
      <c r="AU75" s="44"/>
      <c r="AV75" s="44"/>
      <c r="AW75" s="44"/>
      <c r="AX75" s="44"/>
      <c r="AY75" s="44"/>
      <c r="AZ75" s="44"/>
      <c r="BA75" s="44"/>
      <c r="BB75" s="44"/>
      <c r="BC75" s="44"/>
      <c r="BD75" s="44"/>
      <c r="BE75" s="44"/>
      <c r="BF75" s="44"/>
      <c r="BG75" s="44"/>
      <c r="BH75" s="44"/>
      <c r="BI75" s="44"/>
      <c r="BJ75" s="44"/>
      <c r="BK75" s="44"/>
      <c r="BL75" s="44"/>
      <c r="BM75" s="44"/>
      <c r="BN75" s="44"/>
      <c r="BO75" s="44"/>
      <c r="BP75" s="44"/>
      <c r="BQ75" s="44"/>
      <c r="BR75" s="44"/>
      <c r="BS75" s="44"/>
      <c r="BT75" s="44"/>
      <c r="BU75" s="44"/>
      <c r="BV75" s="44"/>
      <c r="BW75" s="44"/>
      <c r="BX75" s="44"/>
      <c r="BY75" s="44"/>
      <c r="BZ75" s="44"/>
      <c r="CA75" s="44"/>
      <c r="CB75" s="44"/>
      <c r="CC75" s="44"/>
      <c r="CD75" s="44"/>
      <c r="CE75" s="44"/>
      <c r="CF75" s="44"/>
      <c r="CG75" s="44"/>
      <c r="CH75" s="44"/>
      <c r="CI75" s="44"/>
      <c r="CJ75" s="44"/>
      <c r="CK75" s="44"/>
      <c r="CL75" s="44"/>
      <c r="CM75" s="44"/>
      <c r="CN75" s="44"/>
      <c r="CO75" s="44"/>
      <c r="CP75" s="44"/>
      <c r="CQ75" s="44"/>
      <c r="CR75" s="44"/>
      <c r="CS75" s="44"/>
      <c r="CT75" s="44"/>
      <c r="CU75" s="44"/>
      <c r="CV75" s="44"/>
      <c r="CW75" s="44"/>
      <c r="CX75" s="44"/>
      <c r="CY75" s="44"/>
      <c r="CZ75" s="44"/>
      <c r="DA75" s="44"/>
      <c r="DB75" s="44"/>
      <c r="DC75" s="44"/>
      <c r="DD75" s="44"/>
      <c r="DE75" s="44"/>
      <c r="DF75" s="44"/>
      <c r="DG75" s="44"/>
      <c r="DH75" s="44"/>
      <c r="DI75" s="44"/>
      <c r="DJ75" s="44"/>
      <c r="DK75" s="44"/>
      <c r="DL75" s="44"/>
      <c r="DM75" s="44"/>
      <c r="DN75" s="44"/>
      <c r="DO75" s="44"/>
      <c r="DP75" s="44"/>
      <c r="DQ75" s="44"/>
      <c r="DR75" s="44"/>
      <c r="DS75" s="44"/>
      <c r="DT75" s="44"/>
      <c r="DU75" s="44"/>
      <c r="DV75" s="44"/>
      <c r="DW75" s="44"/>
      <c r="DX75" s="44"/>
      <c r="DY75" s="44"/>
      <c r="DZ75" s="44"/>
      <c r="EA75" s="44"/>
      <c r="EB75" s="44"/>
      <c r="EC75" s="44"/>
      <c r="ED75" s="44"/>
      <c r="EE75" s="44"/>
      <c r="EF75" s="44"/>
      <c r="EG75" s="44"/>
      <c r="EH75" s="44"/>
      <c r="EI75" s="44"/>
      <c r="EJ75" s="44"/>
      <c r="EK75" s="44"/>
      <c r="EL75" s="44"/>
      <c r="EM75" s="44"/>
      <c r="EN75" s="44"/>
      <c r="EO75" s="44"/>
      <c r="EP75" s="44"/>
      <c r="EQ75" s="44"/>
      <c r="ER75" s="44"/>
      <c r="ES75" s="44"/>
      <c r="ET75" s="44"/>
      <c r="EU75" s="44"/>
      <c r="EV75" s="44"/>
      <c r="EW75" s="44"/>
      <c r="EX75" s="44"/>
      <c r="EY75" s="44"/>
      <c r="EZ75" s="44"/>
      <c r="FA75" s="44"/>
      <c r="FB75" s="44"/>
      <c r="FC75" s="44"/>
      <c r="FD75" s="44"/>
      <c r="FE75" s="44"/>
      <c r="FF75" s="44"/>
      <c r="FG75" s="44"/>
      <c r="FH75" s="44"/>
      <c r="FI75" s="44"/>
      <c r="FJ75" s="44"/>
      <c r="FK75" s="44"/>
      <c r="FL75" s="44"/>
      <c r="FM75" s="44"/>
      <c r="FN75" s="44"/>
      <c r="FO75" s="44"/>
      <c r="FP75" s="44"/>
      <c r="FQ75" s="44"/>
      <c r="FR75" s="44"/>
      <c r="FS75" s="44"/>
      <c r="FT75" s="44"/>
      <c r="FU75" s="44"/>
      <c r="FV75" s="44"/>
      <c r="FW75" s="44"/>
      <c r="FX75" s="44"/>
      <c r="FY75" s="44"/>
      <c r="FZ75" s="44"/>
      <c r="GA75" s="44"/>
      <c r="GB75" s="44"/>
      <c r="GC75" s="44"/>
      <c r="GD75" s="44"/>
      <c r="GE75" s="44"/>
      <c r="GF75" s="44"/>
      <c r="GG75" s="44"/>
      <c r="GH75" s="44"/>
      <c r="GI75" s="44"/>
      <c r="GJ75" s="44"/>
      <c r="GK75" s="44"/>
      <c r="GL75" s="44"/>
      <c r="GM75" s="44"/>
      <c r="GN75" s="44"/>
      <c r="GO75" s="44"/>
      <c r="GP75" s="44"/>
      <c r="GQ75" s="44"/>
      <c r="GR75" s="44"/>
      <c r="GS75" s="44"/>
      <c r="GT75" s="44"/>
      <c r="GU75" s="44"/>
      <c r="GV75" s="44"/>
      <c r="GW75" s="44"/>
      <c r="GX75" s="44"/>
      <c r="GY75" s="44"/>
      <c r="GZ75" s="44"/>
      <c r="HA75" s="44"/>
      <c r="HB75" s="44"/>
      <c r="HC75" s="44"/>
      <c r="HD75" s="44"/>
      <c r="HE75" s="44"/>
      <c r="HF75" s="44"/>
      <c r="HG75" s="44"/>
      <c r="HH75" s="44"/>
      <c r="HI75" s="44"/>
      <c r="HJ75" s="44"/>
      <c r="HK75" s="44"/>
      <c r="HL75" s="44"/>
      <c r="HM75" s="44"/>
      <c r="HN75" s="44"/>
      <c r="HO75" s="44"/>
      <c r="HP75" s="44"/>
      <c r="HQ75" s="44"/>
      <c r="HR75" s="44"/>
      <c r="HS75" s="44"/>
      <c r="HT75" s="44"/>
      <c r="HU75" s="44"/>
      <c r="HV75" s="44"/>
      <c r="HW75" s="44"/>
      <c r="HX75" s="44"/>
      <c r="HY75" s="44"/>
      <c r="HZ75" s="44"/>
      <c r="IA75" s="45"/>
      <c r="IB75" s="45"/>
      <c r="IC75" s="45"/>
      <c r="ID75" s="45"/>
      <c r="IE75" s="45"/>
      <c r="IF75" s="45"/>
      <c r="IG75" s="45"/>
      <c r="IH75" s="45"/>
      <c r="II75" s="45"/>
    </row>
    <row r="76" spans="1:243" s="25" customFormat="1" ht="21.75" customHeight="1" x14ac:dyDescent="0.2">
      <c r="A76" s="50" t="s">
        <v>124</v>
      </c>
      <c r="B76" s="206" t="s">
        <v>44</v>
      </c>
      <c r="C76" s="225">
        <v>7</v>
      </c>
      <c r="D76" s="226" t="s">
        <v>37</v>
      </c>
      <c r="E76" s="233"/>
      <c r="F76" s="42">
        <f>IF(ISBLANK(C76),"",ROUND(C76*E76,2))</f>
        <v>0</v>
      </c>
      <c r="G76" s="46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4"/>
      <c r="AL76" s="44"/>
      <c r="AM76" s="44"/>
      <c r="AN76" s="44"/>
      <c r="AO76" s="44"/>
      <c r="AP76" s="44"/>
      <c r="AQ76" s="44"/>
      <c r="AR76" s="44"/>
      <c r="AS76" s="44"/>
      <c r="AT76" s="44"/>
      <c r="AU76" s="44"/>
      <c r="AV76" s="44"/>
      <c r="AW76" s="44"/>
      <c r="AX76" s="44"/>
      <c r="AY76" s="44"/>
      <c r="AZ76" s="44"/>
      <c r="BA76" s="44"/>
      <c r="BB76" s="44"/>
      <c r="BC76" s="44"/>
      <c r="BD76" s="44"/>
      <c r="BE76" s="44"/>
      <c r="BF76" s="44"/>
      <c r="BG76" s="44"/>
      <c r="BH76" s="44"/>
      <c r="BI76" s="44"/>
      <c r="BJ76" s="44"/>
      <c r="BK76" s="44"/>
      <c r="BL76" s="44"/>
      <c r="BM76" s="44"/>
      <c r="BN76" s="44"/>
      <c r="BO76" s="44"/>
      <c r="BP76" s="44"/>
      <c r="BQ76" s="44"/>
      <c r="BR76" s="44"/>
      <c r="BS76" s="44"/>
      <c r="BT76" s="44"/>
      <c r="BU76" s="44"/>
      <c r="BV76" s="44"/>
      <c r="BW76" s="44"/>
      <c r="BX76" s="44"/>
      <c r="BY76" s="44"/>
      <c r="BZ76" s="44"/>
      <c r="CA76" s="44"/>
      <c r="CB76" s="44"/>
      <c r="CC76" s="44"/>
      <c r="CD76" s="44"/>
      <c r="CE76" s="44"/>
      <c r="CF76" s="44"/>
      <c r="CG76" s="44"/>
      <c r="CH76" s="44"/>
      <c r="CI76" s="44"/>
      <c r="CJ76" s="44"/>
      <c r="CK76" s="44"/>
      <c r="CL76" s="44"/>
      <c r="CM76" s="44"/>
      <c r="CN76" s="44"/>
      <c r="CO76" s="44"/>
      <c r="CP76" s="44"/>
      <c r="CQ76" s="44"/>
      <c r="CR76" s="44"/>
      <c r="CS76" s="44"/>
      <c r="CT76" s="44"/>
      <c r="CU76" s="44"/>
      <c r="CV76" s="44"/>
      <c r="CW76" s="44"/>
      <c r="CX76" s="44"/>
      <c r="CY76" s="44"/>
      <c r="CZ76" s="44"/>
      <c r="DA76" s="44"/>
      <c r="DB76" s="44"/>
      <c r="DC76" s="44"/>
      <c r="DD76" s="44"/>
      <c r="DE76" s="44"/>
      <c r="DF76" s="44"/>
      <c r="DG76" s="44"/>
      <c r="DH76" s="44"/>
      <c r="DI76" s="44"/>
      <c r="DJ76" s="44"/>
      <c r="DK76" s="44"/>
      <c r="DL76" s="44"/>
      <c r="DM76" s="44"/>
      <c r="DN76" s="44"/>
      <c r="DO76" s="44"/>
      <c r="DP76" s="44"/>
      <c r="DQ76" s="44"/>
      <c r="DR76" s="44"/>
      <c r="DS76" s="44"/>
      <c r="DT76" s="44"/>
      <c r="DU76" s="44"/>
      <c r="DV76" s="44"/>
      <c r="DW76" s="44"/>
      <c r="DX76" s="44"/>
      <c r="DY76" s="44"/>
      <c r="DZ76" s="44"/>
      <c r="EA76" s="44"/>
      <c r="EB76" s="44"/>
      <c r="EC76" s="44"/>
      <c r="ED76" s="44"/>
      <c r="EE76" s="44"/>
      <c r="EF76" s="44"/>
      <c r="EG76" s="44"/>
      <c r="EH76" s="44"/>
      <c r="EI76" s="44"/>
      <c r="EJ76" s="44"/>
      <c r="EK76" s="44"/>
      <c r="EL76" s="44"/>
      <c r="EM76" s="44"/>
      <c r="EN76" s="44"/>
      <c r="EO76" s="44"/>
      <c r="EP76" s="44"/>
      <c r="EQ76" s="44"/>
      <c r="ER76" s="44"/>
      <c r="ES76" s="44"/>
      <c r="ET76" s="44"/>
      <c r="EU76" s="44"/>
      <c r="EV76" s="44"/>
      <c r="EW76" s="44"/>
      <c r="EX76" s="44"/>
      <c r="EY76" s="44"/>
      <c r="EZ76" s="44"/>
      <c r="FA76" s="44"/>
      <c r="FB76" s="44"/>
      <c r="FC76" s="44"/>
      <c r="FD76" s="44"/>
      <c r="FE76" s="44"/>
      <c r="FF76" s="44"/>
      <c r="FG76" s="44"/>
      <c r="FH76" s="44"/>
      <c r="FI76" s="44"/>
      <c r="FJ76" s="44"/>
      <c r="FK76" s="44"/>
      <c r="FL76" s="44"/>
      <c r="FM76" s="44"/>
      <c r="FN76" s="44"/>
      <c r="FO76" s="44"/>
      <c r="FP76" s="44"/>
      <c r="FQ76" s="44"/>
      <c r="FR76" s="44"/>
      <c r="FS76" s="44"/>
      <c r="FT76" s="44"/>
      <c r="FU76" s="44"/>
      <c r="FV76" s="44"/>
      <c r="FW76" s="44"/>
      <c r="FX76" s="44"/>
      <c r="FY76" s="44"/>
      <c r="FZ76" s="44"/>
      <c r="GA76" s="44"/>
      <c r="GB76" s="44"/>
      <c r="GC76" s="44"/>
      <c r="GD76" s="44"/>
      <c r="GE76" s="44"/>
      <c r="GF76" s="44"/>
      <c r="GG76" s="44"/>
      <c r="GH76" s="44"/>
      <c r="GI76" s="44"/>
      <c r="GJ76" s="44"/>
      <c r="GK76" s="44"/>
      <c r="GL76" s="44"/>
      <c r="GM76" s="44"/>
      <c r="GN76" s="44"/>
      <c r="GO76" s="44"/>
      <c r="GP76" s="44"/>
      <c r="GQ76" s="44"/>
      <c r="GR76" s="44"/>
      <c r="GS76" s="44"/>
      <c r="GT76" s="44"/>
      <c r="GU76" s="44"/>
      <c r="GV76" s="44"/>
      <c r="GW76" s="44"/>
      <c r="GX76" s="44"/>
      <c r="GY76" s="44"/>
      <c r="GZ76" s="44"/>
      <c r="HA76" s="44"/>
      <c r="HB76" s="44"/>
      <c r="HC76" s="44"/>
      <c r="HD76" s="44"/>
      <c r="HE76" s="44"/>
      <c r="HF76" s="44"/>
      <c r="HG76" s="44"/>
      <c r="HH76" s="44"/>
      <c r="HI76" s="44"/>
      <c r="HJ76" s="44"/>
      <c r="HK76" s="44"/>
      <c r="HL76" s="44"/>
      <c r="HM76" s="44"/>
      <c r="HN76" s="44"/>
      <c r="HO76" s="44"/>
      <c r="HP76" s="44"/>
      <c r="HQ76" s="44"/>
      <c r="HR76" s="44"/>
      <c r="HS76" s="44"/>
      <c r="HT76" s="44"/>
      <c r="HU76" s="44"/>
      <c r="HV76" s="44"/>
      <c r="HW76" s="44"/>
      <c r="HX76" s="44"/>
      <c r="HY76" s="44"/>
      <c r="HZ76" s="44"/>
      <c r="IA76" s="45"/>
      <c r="IB76" s="45"/>
      <c r="IC76" s="45"/>
      <c r="ID76" s="45"/>
      <c r="IE76" s="45"/>
      <c r="IF76" s="45"/>
      <c r="IG76" s="45"/>
      <c r="IH76" s="45"/>
      <c r="II76" s="45"/>
    </row>
    <row r="77" spans="1:243" s="55" customFormat="1" ht="26.25" customHeight="1" x14ac:dyDescent="0.2">
      <c r="A77" s="47" t="s">
        <v>125</v>
      </c>
      <c r="B77" s="227" t="s">
        <v>45</v>
      </c>
      <c r="C77" s="228"/>
      <c r="D77" s="229"/>
      <c r="E77" s="234"/>
      <c r="F77" s="53" t="str">
        <f t="shared" ref="F77" si="6">IF(ISBLANK(C77),"",ROUND(C77*E77,2))</f>
        <v/>
      </c>
      <c r="G77" s="54"/>
    </row>
    <row r="78" spans="1:243" s="59" customFormat="1" ht="40.5" customHeight="1" x14ac:dyDescent="0.2">
      <c r="A78" s="136" t="s">
        <v>126</v>
      </c>
      <c r="B78" s="201" t="s">
        <v>165</v>
      </c>
      <c r="C78" s="218">
        <v>1</v>
      </c>
      <c r="D78" s="219" t="s">
        <v>37</v>
      </c>
      <c r="E78" s="231"/>
      <c r="F78" s="23">
        <f>C78*E78</f>
        <v>0</v>
      </c>
      <c r="G78" s="29"/>
    </row>
    <row r="79" spans="1:243" s="55" customFormat="1" ht="26.25" customHeight="1" x14ac:dyDescent="0.2">
      <c r="A79" s="50" t="s">
        <v>171</v>
      </c>
      <c r="B79" s="230" t="s">
        <v>46</v>
      </c>
      <c r="C79" s="225">
        <v>1</v>
      </c>
      <c r="D79" s="229" t="s">
        <v>37</v>
      </c>
      <c r="E79" s="247"/>
      <c r="F79" s="51">
        <f t="shared" ref="F79" si="7">IF(ISBLANK(C79),"",ROUND(C79*E79,2))</f>
        <v>0</v>
      </c>
      <c r="G79" s="54">
        <f>SUM(F58:F79)</f>
        <v>0</v>
      </c>
    </row>
    <row r="80" spans="1:243" s="55" customFormat="1" ht="16.149999999999999" customHeight="1" x14ac:dyDescent="0.2">
      <c r="A80" s="47"/>
      <c r="B80" s="125"/>
      <c r="C80" s="48"/>
      <c r="D80" s="126"/>
      <c r="E80" s="128"/>
      <c r="F80" s="49"/>
      <c r="G80" s="43"/>
    </row>
    <row r="81" spans="1:7" s="34" customFormat="1" ht="29.25" customHeight="1" x14ac:dyDescent="0.2">
      <c r="A81" s="235" t="s">
        <v>85</v>
      </c>
      <c r="B81" s="260" t="s">
        <v>54</v>
      </c>
      <c r="C81" s="204">
        <v>2</v>
      </c>
      <c r="D81" s="126" t="s">
        <v>55</v>
      </c>
      <c r="E81" s="128"/>
      <c r="F81" s="207">
        <f>IF(ISBLANK(C81),"",ROUND(C81*E81,2))</f>
        <v>0</v>
      </c>
      <c r="G81" s="215">
        <f>SUM(F81)</f>
        <v>0</v>
      </c>
    </row>
    <row r="82" spans="1:7" s="25" customFormat="1" ht="15.75" customHeight="1" x14ac:dyDescent="0.2">
      <c r="A82" s="202"/>
      <c r="B82" s="261"/>
      <c r="C82" s="204"/>
      <c r="D82" s="212"/>
      <c r="E82" s="262"/>
      <c r="F82" s="263"/>
      <c r="G82" s="215"/>
    </row>
    <row r="83" spans="1:7" s="34" customFormat="1" ht="24.95" customHeight="1" x14ac:dyDescent="0.2">
      <c r="A83" s="235" t="s">
        <v>53</v>
      </c>
      <c r="B83" s="264" t="s">
        <v>57</v>
      </c>
      <c r="C83" s="204">
        <v>2</v>
      </c>
      <c r="D83" s="212" t="s">
        <v>23</v>
      </c>
      <c r="E83" s="239"/>
      <c r="F83" s="214">
        <f>IF(ISBLANK(C83),"",ROUND(C83*E83,2))</f>
        <v>0</v>
      </c>
      <c r="G83" s="215">
        <f>SUM(F83)</f>
        <v>0</v>
      </c>
    </row>
    <row r="84" spans="1:7" s="38" customFormat="1" ht="14.25" customHeight="1" x14ac:dyDescent="0.2">
      <c r="A84" s="50"/>
      <c r="B84" s="56"/>
      <c r="C84" s="48"/>
      <c r="D84" s="52"/>
      <c r="E84" s="57"/>
      <c r="F84" s="51"/>
      <c r="G84" s="54"/>
    </row>
    <row r="85" spans="1:7" s="250" customFormat="1" ht="60.75" customHeight="1" x14ac:dyDescent="0.2">
      <c r="A85" s="243" t="s">
        <v>56</v>
      </c>
      <c r="B85" s="244" t="s">
        <v>59</v>
      </c>
      <c r="C85" s="245">
        <v>1</v>
      </c>
      <c r="D85" s="246" t="s">
        <v>18</v>
      </c>
      <c r="E85" s="247"/>
      <c r="F85" s="248">
        <f>IF(ISBLANK(C85),"",ROUND(C85*E85,2))</f>
        <v>0</v>
      </c>
      <c r="G85" s="249">
        <f>SUM(F85)</f>
        <v>0</v>
      </c>
    </row>
    <row r="86" spans="1:7" s="252" customFormat="1" ht="12" customHeight="1" x14ac:dyDescent="0.2">
      <c r="A86" s="251"/>
      <c r="B86" s="237"/>
      <c r="C86" s="245"/>
      <c r="D86" s="246"/>
      <c r="E86" s="247"/>
      <c r="F86" s="248"/>
      <c r="G86" s="249"/>
    </row>
    <row r="87" spans="1:7" s="250" customFormat="1" ht="60" customHeight="1" thickBot="1" x14ac:dyDescent="0.25">
      <c r="A87" s="253" t="s">
        <v>58</v>
      </c>
      <c r="B87" s="254" t="s">
        <v>61</v>
      </c>
      <c r="C87" s="255">
        <v>500</v>
      </c>
      <c r="D87" s="256" t="s">
        <v>37</v>
      </c>
      <c r="E87" s="257"/>
      <c r="F87" s="258">
        <f>IF(ISBLANK(C87),"",ROUND(C87*E87,2))</f>
        <v>0</v>
      </c>
      <c r="G87" s="259">
        <f>+F87</f>
        <v>0</v>
      </c>
    </row>
    <row r="88" spans="1:7" s="60" customFormat="1" ht="20.25" customHeight="1" thickTop="1" x14ac:dyDescent="0.2">
      <c r="A88" s="58"/>
      <c r="B88" s="61"/>
      <c r="C88" s="48"/>
      <c r="D88" s="52"/>
      <c r="E88" s="57"/>
      <c r="F88" s="51"/>
      <c r="G88" s="54"/>
    </row>
    <row r="89" spans="1:7" s="34" customFormat="1" ht="45" customHeight="1" x14ac:dyDescent="0.2">
      <c r="A89" s="240" t="s">
        <v>60</v>
      </c>
      <c r="B89" s="241" t="s">
        <v>131</v>
      </c>
      <c r="C89" s="225"/>
      <c r="D89" s="219"/>
      <c r="E89" s="22"/>
      <c r="F89" s="23"/>
      <c r="G89" s="29"/>
    </row>
    <row r="90" spans="1:7" s="60" customFormat="1" ht="22.5" customHeight="1" x14ac:dyDescent="0.2">
      <c r="A90" s="242" t="s">
        <v>129</v>
      </c>
      <c r="B90" s="201" t="s">
        <v>172</v>
      </c>
      <c r="C90" s="225">
        <v>1</v>
      </c>
      <c r="D90" s="219" t="s">
        <v>37</v>
      </c>
      <c r="E90" s="140"/>
      <c r="F90" s="188">
        <f>C90*E90</f>
        <v>0</v>
      </c>
      <c r="G90" s="189"/>
    </row>
    <row r="91" spans="1:7" s="60" customFormat="1" ht="20.25" customHeight="1" x14ac:dyDescent="0.2">
      <c r="A91" s="242" t="s">
        <v>130</v>
      </c>
      <c r="B91" s="201" t="s">
        <v>150</v>
      </c>
      <c r="C91" s="225">
        <v>1</v>
      </c>
      <c r="D91" s="219" t="s">
        <v>37</v>
      </c>
      <c r="E91" s="140"/>
      <c r="F91" s="188">
        <f>C91*E91</f>
        <v>0</v>
      </c>
      <c r="G91" s="189">
        <f>SUM(F90:F91)</f>
        <v>0</v>
      </c>
    </row>
    <row r="92" spans="1:7" s="34" customFormat="1" ht="12.75" customHeight="1" x14ac:dyDescent="0.2">
      <c r="A92" s="50"/>
      <c r="B92" s="56"/>
      <c r="C92" s="48"/>
      <c r="D92" s="52"/>
      <c r="E92" s="57"/>
      <c r="F92" s="51"/>
      <c r="G92" s="54"/>
    </row>
    <row r="93" spans="1:7" s="38" customFormat="1" ht="27.95" customHeight="1" x14ac:dyDescent="0.2">
      <c r="A93" s="132" t="s">
        <v>99</v>
      </c>
      <c r="B93" s="61" t="s">
        <v>63</v>
      </c>
      <c r="C93" s="48"/>
      <c r="D93" s="52"/>
      <c r="E93" s="57"/>
      <c r="F93" s="51"/>
      <c r="G93" s="54"/>
    </row>
    <row r="94" spans="1:7" s="59" customFormat="1" ht="20.25" x14ac:dyDescent="0.2">
      <c r="A94" s="134" t="s">
        <v>100</v>
      </c>
      <c r="B94" s="186" t="s">
        <v>152</v>
      </c>
      <c r="C94" s="142">
        <v>428.82</v>
      </c>
      <c r="D94" s="28" t="s">
        <v>15</v>
      </c>
      <c r="E94" s="231"/>
      <c r="F94" s="23">
        <f t="shared" ref="F94" si="8">IF(ISBLANK(C94),"",ROUND(C94*E94,2))</f>
        <v>0</v>
      </c>
      <c r="G94" s="29"/>
    </row>
    <row r="95" spans="1:7" s="59" customFormat="1" ht="20.25" x14ac:dyDescent="0.2">
      <c r="A95" s="134" t="s">
        <v>101</v>
      </c>
      <c r="B95" s="193" t="s">
        <v>175</v>
      </c>
      <c r="C95" s="142">
        <v>235.47</v>
      </c>
      <c r="D95" s="123" t="s">
        <v>15</v>
      </c>
      <c r="E95" s="231"/>
      <c r="F95" s="23">
        <f>IF(ISBLANK(C95),"",ROUND(C95*E95,2))</f>
        <v>0</v>
      </c>
      <c r="G95" s="29"/>
    </row>
    <row r="96" spans="1:7" s="38" customFormat="1" ht="23.25" customHeight="1" x14ac:dyDescent="0.2">
      <c r="A96" s="26" t="s">
        <v>127</v>
      </c>
      <c r="B96" s="193" t="s">
        <v>151</v>
      </c>
      <c r="C96" s="142">
        <v>1641.18</v>
      </c>
      <c r="D96" s="123" t="s">
        <v>15</v>
      </c>
      <c r="E96" s="231"/>
      <c r="F96" s="23">
        <f>IF(ISBLANK(C96),"",ROUND(C96*E96,2))</f>
        <v>0</v>
      </c>
      <c r="G96" s="29">
        <f>SUM(F94:F96)</f>
        <v>0</v>
      </c>
    </row>
    <row r="97" spans="1:33" s="38" customFormat="1" ht="12.75" customHeight="1" x14ac:dyDescent="0.2">
      <c r="A97" s="50"/>
      <c r="B97" s="211"/>
      <c r="C97" s="204"/>
      <c r="D97" s="52"/>
      <c r="E97" s="183"/>
      <c r="F97" s="51"/>
      <c r="G97" s="54"/>
    </row>
    <row r="98" spans="1:33" s="38" customFormat="1" ht="25.9" customHeight="1" x14ac:dyDescent="0.2">
      <c r="A98" s="47" t="s">
        <v>62</v>
      </c>
      <c r="B98" s="125" t="s">
        <v>65</v>
      </c>
      <c r="C98" s="48"/>
      <c r="D98" s="126"/>
      <c r="E98" s="184"/>
      <c r="F98" s="49"/>
      <c r="G98" s="43"/>
    </row>
    <row r="99" spans="1:33" s="59" customFormat="1" ht="20.25" x14ac:dyDescent="0.2">
      <c r="A99" s="134" t="s">
        <v>102</v>
      </c>
      <c r="B99" s="186" t="s">
        <v>152</v>
      </c>
      <c r="C99" s="142">
        <v>418.1</v>
      </c>
      <c r="D99" s="28" t="s">
        <v>15</v>
      </c>
      <c r="E99" s="231"/>
      <c r="F99" s="23">
        <f t="shared" ref="F99" si="9">IF(ISBLANK(C99),"",ROUND(C99*E99,2))</f>
        <v>0</v>
      </c>
      <c r="G99" s="29"/>
    </row>
    <row r="100" spans="1:33" s="59" customFormat="1" ht="20.25" x14ac:dyDescent="0.2">
      <c r="A100" s="134" t="s">
        <v>64</v>
      </c>
      <c r="B100" s="193" t="s">
        <v>175</v>
      </c>
      <c r="C100" s="142">
        <v>231.55</v>
      </c>
      <c r="D100" s="123" t="s">
        <v>15</v>
      </c>
      <c r="E100" s="231"/>
      <c r="F100" s="23">
        <f>IF(ISBLANK(C100),"",ROUND(C100*E100,2))</f>
        <v>0</v>
      </c>
      <c r="G100" s="29"/>
    </row>
    <row r="101" spans="1:33" s="38" customFormat="1" ht="23.25" customHeight="1" x14ac:dyDescent="0.2">
      <c r="A101" s="26" t="s">
        <v>107</v>
      </c>
      <c r="B101" s="193" t="s">
        <v>151</v>
      </c>
      <c r="C101" s="142">
        <v>1618.96</v>
      </c>
      <c r="D101" s="123" t="s">
        <v>15</v>
      </c>
      <c r="E101" s="231"/>
      <c r="F101" s="23">
        <f>IF(ISBLANK(C101),"",ROUND(C101*E101,2))</f>
        <v>0</v>
      </c>
      <c r="G101" s="29">
        <f>SUM(F99:F101)</f>
        <v>0</v>
      </c>
    </row>
    <row r="102" spans="1:33" s="38" customFormat="1" ht="15" customHeight="1" x14ac:dyDescent="0.2">
      <c r="A102" s="26"/>
      <c r="B102" s="122"/>
      <c r="C102" s="27"/>
      <c r="D102" s="123"/>
      <c r="E102" s="22"/>
      <c r="F102" s="23"/>
      <c r="G102" s="29"/>
    </row>
    <row r="103" spans="1:33" s="59" customFormat="1" ht="31.5" customHeight="1" x14ac:dyDescent="0.2">
      <c r="A103" s="149" t="s">
        <v>128</v>
      </c>
      <c r="B103" s="150" t="s">
        <v>140</v>
      </c>
      <c r="C103" s="265">
        <v>1395.4</v>
      </c>
      <c r="D103" s="152" t="s">
        <v>133</v>
      </c>
      <c r="E103" s="153"/>
      <c r="F103" s="154">
        <f>SUM(C103*E103)</f>
        <v>0</v>
      </c>
      <c r="G103" s="155">
        <f>SUM(F103)</f>
        <v>0</v>
      </c>
      <c r="H103" s="156"/>
      <c r="I103" s="156"/>
      <c r="J103" s="156"/>
      <c r="K103" s="156"/>
      <c r="L103" s="156"/>
      <c r="M103" s="156"/>
      <c r="N103" s="156"/>
      <c r="O103" s="156"/>
      <c r="P103" s="156"/>
      <c r="Q103" s="156"/>
      <c r="R103" s="156"/>
      <c r="S103" s="156"/>
      <c r="T103" s="156"/>
      <c r="U103" s="156"/>
      <c r="V103" s="156"/>
      <c r="W103" s="156"/>
      <c r="X103" s="156"/>
      <c r="Y103" s="156"/>
      <c r="Z103" s="156"/>
      <c r="AA103" s="156"/>
      <c r="AB103" s="156"/>
      <c r="AC103" s="156"/>
      <c r="AD103" s="156"/>
      <c r="AE103" s="156"/>
      <c r="AF103" s="156"/>
      <c r="AG103" s="156"/>
    </row>
    <row r="104" spans="1:33" s="59" customFormat="1" ht="14.25" customHeight="1" x14ac:dyDescent="0.2">
      <c r="A104" s="149"/>
      <c r="B104" s="157"/>
      <c r="C104" s="151"/>
      <c r="D104" s="152"/>
      <c r="E104" s="153"/>
      <c r="F104" s="154"/>
      <c r="G104" s="155"/>
      <c r="H104" s="156"/>
      <c r="I104" s="156"/>
      <c r="J104" s="156"/>
      <c r="K104" s="156"/>
      <c r="L104" s="156"/>
      <c r="M104" s="156"/>
      <c r="N104" s="156"/>
      <c r="O104" s="156"/>
      <c r="P104" s="156"/>
      <c r="Q104" s="156"/>
      <c r="R104" s="156"/>
      <c r="S104" s="156"/>
      <c r="T104" s="156"/>
      <c r="U104" s="156"/>
      <c r="V104" s="156"/>
      <c r="W104" s="156"/>
      <c r="X104" s="156"/>
      <c r="Y104" s="156"/>
      <c r="Z104" s="156"/>
      <c r="AA104" s="156"/>
      <c r="AB104" s="156"/>
      <c r="AC104" s="156"/>
      <c r="AD104" s="156"/>
      <c r="AE104" s="156"/>
      <c r="AF104" s="156"/>
      <c r="AG104" s="156"/>
    </row>
    <row r="105" spans="1:33" s="25" customFormat="1" ht="25.9" customHeight="1" x14ac:dyDescent="0.2">
      <c r="A105" s="235" t="s">
        <v>134</v>
      </c>
      <c r="B105" s="236" t="s">
        <v>132</v>
      </c>
      <c r="C105" s="204"/>
      <c r="D105" s="212"/>
      <c r="E105" s="213"/>
      <c r="F105" s="214"/>
      <c r="G105" s="215"/>
    </row>
    <row r="106" spans="1:33" s="25" customFormat="1" ht="48.75" customHeight="1" x14ac:dyDescent="0.2">
      <c r="A106" s="205" t="s">
        <v>135</v>
      </c>
      <c r="B106" s="211" t="s">
        <v>66</v>
      </c>
      <c r="C106" s="204">
        <v>6</v>
      </c>
      <c r="D106" s="212" t="s">
        <v>37</v>
      </c>
      <c r="E106" s="213"/>
      <c r="F106" s="214">
        <f>+C106*E106</f>
        <v>0</v>
      </c>
      <c r="G106" s="215"/>
    </row>
    <row r="107" spans="1:33" s="25" customFormat="1" ht="45.75" customHeight="1" x14ac:dyDescent="0.2">
      <c r="A107" s="205" t="s">
        <v>136</v>
      </c>
      <c r="B107" s="237" t="s">
        <v>67</v>
      </c>
      <c r="C107" s="204">
        <v>5</v>
      </c>
      <c r="D107" s="212" t="s">
        <v>37</v>
      </c>
      <c r="E107" s="213"/>
      <c r="F107" s="214">
        <f>+C107*E107</f>
        <v>0</v>
      </c>
      <c r="G107" s="215"/>
    </row>
    <row r="108" spans="1:33" s="25" customFormat="1" ht="29.25" customHeight="1" x14ac:dyDescent="0.2">
      <c r="A108" s="197" t="s">
        <v>137</v>
      </c>
      <c r="B108" s="223" t="s">
        <v>68</v>
      </c>
      <c r="C108" s="204">
        <v>8</v>
      </c>
      <c r="D108" s="187" t="s">
        <v>37</v>
      </c>
      <c r="E108" s="140"/>
      <c r="F108" s="188">
        <f>+C108*E108</f>
        <v>0</v>
      </c>
      <c r="G108" s="189"/>
    </row>
    <row r="109" spans="1:33" s="25" customFormat="1" ht="31.5" customHeight="1" x14ac:dyDescent="0.2">
      <c r="A109" s="205" t="s">
        <v>138</v>
      </c>
      <c r="B109" s="238" t="s">
        <v>69</v>
      </c>
      <c r="C109" s="204">
        <v>6</v>
      </c>
      <c r="D109" s="212" t="s">
        <v>37</v>
      </c>
      <c r="E109" s="239"/>
      <c r="F109" s="214">
        <f>+C109*E109</f>
        <v>0</v>
      </c>
      <c r="G109" s="215"/>
    </row>
    <row r="110" spans="1:33" s="25" customFormat="1" ht="69" customHeight="1" x14ac:dyDescent="0.2">
      <c r="A110" s="205" t="s">
        <v>139</v>
      </c>
      <c r="B110" s="211" t="s">
        <v>173</v>
      </c>
      <c r="C110" s="204">
        <v>20</v>
      </c>
      <c r="D110" s="212" t="s">
        <v>70</v>
      </c>
      <c r="E110" s="213"/>
      <c r="F110" s="214">
        <f>+C110*E110</f>
        <v>0</v>
      </c>
      <c r="G110" s="215">
        <f>+SUM(F106:F110)</f>
        <v>0</v>
      </c>
    </row>
    <row r="111" spans="1:33" s="62" customFormat="1" ht="16.5" customHeight="1" thickBot="1" x14ac:dyDescent="0.25">
      <c r="A111" s="50"/>
      <c r="B111" s="56"/>
      <c r="C111" s="48"/>
      <c r="D111" s="52"/>
      <c r="E111" s="57"/>
      <c r="F111" s="51"/>
      <c r="G111" s="54"/>
    </row>
    <row r="112" spans="1:33" s="63" customFormat="1" ht="30" customHeight="1" thickTop="1" thickBot="1" x14ac:dyDescent="0.25">
      <c r="A112" s="112"/>
      <c r="B112" s="160" t="s">
        <v>143</v>
      </c>
      <c r="C112" s="113"/>
      <c r="D112" s="114"/>
      <c r="E112" s="115"/>
      <c r="F112" s="117"/>
      <c r="G112" s="116">
        <f>SUM(G13:G110)</f>
        <v>0</v>
      </c>
    </row>
    <row r="113" spans="1:7" s="63" customFormat="1" ht="30" customHeight="1" thickTop="1" thickBot="1" x14ac:dyDescent="0.25">
      <c r="A113" s="112"/>
      <c r="B113" s="160" t="s">
        <v>143</v>
      </c>
      <c r="C113" s="113"/>
      <c r="D113" s="114"/>
      <c r="E113" s="115"/>
      <c r="F113" s="117"/>
      <c r="G113" s="116">
        <f>SUM(G14:G111)</f>
        <v>0</v>
      </c>
    </row>
    <row r="114" spans="1:7" s="63" customFormat="1" ht="18.75" customHeight="1" thickTop="1" x14ac:dyDescent="0.2">
      <c r="A114" s="50"/>
      <c r="B114" s="56"/>
      <c r="C114" s="48"/>
      <c r="D114" s="52"/>
      <c r="E114" s="57"/>
      <c r="F114" s="51"/>
      <c r="G114" s="54"/>
    </row>
    <row r="115" spans="1:7" s="64" customFormat="1" ht="29.25" customHeight="1" x14ac:dyDescent="0.2">
      <c r="A115" s="50"/>
      <c r="B115" s="161" t="s">
        <v>71</v>
      </c>
      <c r="C115" s="162"/>
      <c r="D115" s="163">
        <v>0.1</v>
      </c>
      <c r="E115" s="164"/>
      <c r="F115" s="165">
        <f>SUM(D115*G112)</f>
        <v>0</v>
      </c>
      <c r="G115" s="54"/>
    </row>
    <row r="116" spans="1:7" s="64" customFormat="1" ht="27" customHeight="1" x14ac:dyDescent="0.2">
      <c r="A116" s="47"/>
      <c r="B116" s="166" t="s">
        <v>72</v>
      </c>
      <c r="C116" s="162"/>
      <c r="D116" s="167">
        <v>2.5000000000000001E-2</v>
      </c>
      <c r="E116" s="168"/>
      <c r="F116" s="169">
        <f>SUM(D116*G112)</f>
        <v>0</v>
      </c>
      <c r="G116" s="43"/>
    </row>
    <row r="117" spans="1:7" s="64" customFormat="1" ht="27" customHeight="1" x14ac:dyDescent="0.2">
      <c r="A117" s="50"/>
      <c r="B117" s="170" t="s">
        <v>73</v>
      </c>
      <c r="C117" s="162"/>
      <c r="D117" s="163">
        <v>0.02</v>
      </c>
      <c r="E117" s="171"/>
      <c r="F117" s="172">
        <f>SUM(D117*G112)</f>
        <v>0</v>
      </c>
      <c r="G117" s="46"/>
    </row>
    <row r="118" spans="1:7" s="64" customFormat="1" ht="28.5" customHeight="1" x14ac:dyDescent="0.2">
      <c r="A118" s="47"/>
      <c r="B118" s="173" t="s">
        <v>74</v>
      </c>
      <c r="C118" s="165"/>
      <c r="D118" s="174">
        <v>5.3499999999999999E-2</v>
      </c>
      <c r="E118" s="175"/>
      <c r="F118" s="176">
        <f>SUM(D118*G112)</f>
        <v>0</v>
      </c>
      <c r="G118" s="54"/>
    </row>
    <row r="119" spans="1:7" s="64" customFormat="1" ht="27.75" customHeight="1" x14ac:dyDescent="0.2">
      <c r="A119" s="50"/>
      <c r="B119" s="177" t="s">
        <v>75</v>
      </c>
      <c r="C119" s="162"/>
      <c r="D119" s="163">
        <v>0.01</v>
      </c>
      <c r="E119" s="178"/>
      <c r="F119" s="165">
        <f>SUM(D119*G112)</f>
        <v>0</v>
      </c>
      <c r="G119" s="54"/>
    </row>
    <row r="120" spans="1:7" s="64" customFormat="1" ht="30" customHeight="1" x14ac:dyDescent="0.2">
      <c r="A120" s="50"/>
      <c r="B120" s="161" t="s">
        <v>76</v>
      </c>
      <c r="C120" s="162"/>
      <c r="D120" s="163">
        <v>0.05</v>
      </c>
      <c r="E120" s="164"/>
      <c r="F120" s="165">
        <f>SUM(D120*G112)</f>
        <v>0</v>
      </c>
      <c r="G120" s="54" t="s">
        <v>4</v>
      </c>
    </row>
    <row r="121" spans="1:7" s="64" customFormat="1" ht="11.25" customHeight="1" thickBot="1" x14ac:dyDescent="0.25">
      <c r="A121" s="66"/>
      <c r="B121" s="67"/>
      <c r="C121" s="68"/>
      <c r="D121" s="65"/>
      <c r="E121" s="67"/>
      <c r="F121" s="69"/>
      <c r="G121" s="70"/>
    </row>
    <row r="122" spans="1:7" s="64" customFormat="1" ht="27" customHeight="1" thickTop="1" thickBot="1" x14ac:dyDescent="0.25">
      <c r="A122" s="71"/>
      <c r="B122" s="72" t="s">
        <v>144</v>
      </c>
      <c r="C122" s="73"/>
      <c r="D122" s="74"/>
      <c r="E122" s="74"/>
      <c r="F122" s="74"/>
      <c r="G122" s="75">
        <f>SUM(F115:F120)</f>
        <v>0</v>
      </c>
    </row>
    <row r="123" spans="1:7" s="64" customFormat="1" ht="28.9" customHeight="1" thickTop="1" thickBot="1" x14ac:dyDescent="0.25">
      <c r="A123" s="71"/>
      <c r="B123" s="72" t="s">
        <v>77</v>
      </c>
      <c r="C123" s="73"/>
      <c r="D123" s="74"/>
      <c r="E123" s="74"/>
      <c r="F123" s="74"/>
      <c r="G123" s="75">
        <f>SUM(G122+G112)</f>
        <v>0</v>
      </c>
    </row>
    <row r="124" spans="1:7" s="64" customFormat="1" ht="18" customHeight="1" thickTop="1" x14ac:dyDescent="0.2">
      <c r="A124" s="76"/>
      <c r="B124" s="77"/>
      <c r="C124" s="78"/>
      <c r="D124" s="79"/>
      <c r="E124" s="79"/>
      <c r="F124" s="79"/>
      <c r="G124" s="80"/>
    </row>
    <row r="125" spans="1:7" s="64" customFormat="1" ht="48" customHeight="1" x14ac:dyDescent="0.2">
      <c r="A125" s="76"/>
      <c r="B125" s="81" t="s">
        <v>78</v>
      </c>
      <c r="C125" s="82"/>
      <c r="D125" s="65">
        <v>0.03</v>
      </c>
      <c r="E125" s="67"/>
      <c r="F125" s="79"/>
      <c r="G125" s="80">
        <f>+D125*G122</f>
        <v>0</v>
      </c>
    </row>
    <row r="126" spans="1:7" s="64" customFormat="1" ht="36.75" customHeight="1" x14ac:dyDescent="0.2">
      <c r="A126" s="83"/>
      <c r="B126" s="84" t="s">
        <v>79</v>
      </c>
      <c r="C126" s="85"/>
      <c r="D126" s="86">
        <v>0.06</v>
      </c>
      <c r="E126" s="84"/>
      <c r="F126" s="84"/>
      <c r="G126" s="87">
        <f>SUM(D126*G112)</f>
        <v>0</v>
      </c>
    </row>
    <row r="127" spans="1:7" s="64" customFormat="1" ht="32.25" customHeight="1" x14ac:dyDescent="0.2">
      <c r="A127" s="83"/>
      <c r="B127" s="88" t="s">
        <v>80</v>
      </c>
      <c r="C127" s="85"/>
      <c r="D127" s="86">
        <v>0.05</v>
      </c>
      <c r="E127" s="84"/>
      <c r="F127" s="84"/>
      <c r="G127" s="87">
        <f>D127*G112</f>
        <v>0</v>
      </c>
    </row>
    <row r="128" spans="1:7" s="64" customFormat="1" ht="35.25" customHeight="1" x14ac:dyDescent="0.2">
      <c r="A128" s="83"/>
      <c r="B128" s="88" t="s">
        <v>81</v>
      </c>
      <c r="C128" s="85"/>
      <c r="D128" s="86">
        <v>0.18</v>
      </c>
      <c r="E128" s="89"/>
      <c r="F128" s="90"/>
      <c r="G128" s="87">
        <f>+D128*F115</f>
        <v>0</v>
      </c>
    </row>
    <row r="129" spans="1:30" s="1" customFormat="1" ht="33" customHeight="1" x14ac:dyDescent="0.2">
      <c r="A129" s="91"/>
      <c r="B129" s="84" t="s">
        <v>82</v>
      </c>
      <c r="C129" s="85"/>
      <c r="D129" s="92">
        <v>1E-3</v>
      </c>
      <c r="E129" s="89"/>
      <c r="F129" s="90"/>
      <c r="G129" s="93">
        <f>G112*D129</f>
        <v>0</v>
      </c>
    </row>
    <row r="130" spans="1:30" s="59" customFormat="1" ht="45.75" customHeight="1" x14ac:dyDescent="0.2">
      <c r="A130" s="83"/>
      <c r="B130" s="94" t="s">
        <v>174</v>
      </c>
      <c r="C130" s="118"/>
      <c r="D130" s="133">
        <v>1</v>
      </c>
      <c r="E130" s="119" t="s">
        <v>18</v>
      </c>
      <c r="F130" s="95"/>
      <c r="G130" s="96">
        <f>SUM(D130*F130)</f>
        <v>0</v>
      </c>
      <c r="H130" s="97"/>
      <c r="I130" s="97"/>
      <c r="J130" s="97"/>
      <c r="K130" s="97"/>
      <c r="L130" s="97"/>
      <c r="M130" s="97"/>
      <c r="N130" s="97"/>
      <c r="O130" s="97"/>
      <c r="P130" s="97"/>
      <c r="Q130" s="97"/>
      <c r="R130" s="97"/>
      <c r="S130" s="97"/>
      <c r="T130" s="97"/>
      <c r="U130" s="97"/>
      <c r="V130" s="97"/>
      <c r="W130" s="97"/>
      <c r="X130" s="97"/>
      <c r="Y130" s="97"/>
      <c r="Z130" s="97"/>
      <c r="AA130" s="97"/>
      <c r="AB130" s="97"/>
      <c r="AC130" s="97"/>
      <c r="AD130" s="97"/>
    </row>
    <row r="131" spans="1:30" s="59" customFormat="1" ht="51.75" customHeight="1" thickBot="1" x14ac:dyDescent="0.25">
      <c r="A131" s="83"/>
      <c r="B131" s="94" t="s">
        <v>176</v>
      </c>
      <c r="C131" s="118"/>
      <c r="D131" s="277">
        <v>1</v>
      </c>
      <c r="E131" s="119" t="s">
        <v>18</v>
      </c>
      <c r="F131" s="95"/>
      <c r="G131" s="96">
        <f>SUM(D131*F131)</f>
        <v>0</v>
      </c>
      <c r="H131" s="97"/>
      <c r="I131" s="97"/>
      <c r="J131" s="97"/>
      <c r="K131" s="97"/>
      <c r="L131" s="97"/>
      <c r="M131" s="97"/>
      <c r="N131" s="97"/>
      <c r="O131" s="97"/>
      <c r="P131" s="97"/>
      <c r="Q131" s="97"/>
      <c r="R131" s="97"/>
      <c r="S131" s="97"/>
      <c r="T131" s="97"/>
      <c r="U131" s="97"/>
      <c r="V131" s="97"/>
      <c r="W131" s="97"/>
      <c r="X131" s="97"/>
      <c r="Y131" s="97"/>
      <c r="Z131" s="97"/>
      <c r="AA131" s="97"/>
      <c r="AB131" s="97"/>
      <c r="AC131" s="97"/>
      <c r="AD131" s="97"/>
    </row>
    <row r="132" spans="1:30" s="99" customFormat="1" ht="27.75" customHeight="1" thickTop="1" thickBot="1" x14ac:dyDescent="0.25">
      <c r="A132" s="71"/>
      <c r="B132" s="72" t="s">
        <v>83</v>
      </c>
      <c r="C132" s="73"/>
      <c r="D132" s="98"/>
      <c r="E132" s="74"/>
      <c r="F132" s="74"/>
      <c r="G132" s="75">
        <f>SUM(G123:G131)</f>
        <v>0</v>
      </c>
    </row>
    <row r="133" spans="1:30" s="99" customFormat="1" ht="27.75" customHeight="1" thickTop="1" thickBot="1" x14ac:dyDescent="0.25">
      <c r="A133" s="71"/>
      <c r="B133" s="72" t="s">
        <v>83</v>
      </c>
      <c r="C133" s="73"/>
      <c r="D133" s="98"/>
      <c r="E133" s="74"/>
      <c r="F133" s="74"/>
      <c r="G133" s="75">
        <f>SUM(G132)</f>
        <v>0</v>
      </c>
    </row>
    <row r="134" spans="1:30" s="99" customFormat="1" ht="27.75" customHeight="1" thickTop="1" x14ac:dyDescent="0.2">
      <c r="A134" s="100"/>
      <c r="B134" s="101"/>
      <c r="C134" s="102"/>
      <c r="D134" s="103"/>
      <c r="E134" s="100"/>
      <c r="F134" s="100"/>
      <c r="G134" s="104"/>
    </row>
    <row r="135" spans="1:30" s="99" customFormat="1" ht="51" customHeight="1" x14ac:dyDescent="0.2">
      <c r="A135" s="100"/>
      <c r="B135" s="286"/>
      <c r="C135" s="286"/>
      <c r="D135" s="286"/>
      <c r="E135" s="286"/>
      <c r="F135" s="286"/>
      <c r="G135" s="286"/>
    </row>
    <row r="136" spans="1:30" s="99" customFormat="1" ht="19.5" customHeight="1" x14ac:dyDescent="0.2">
      <c r="A136" s="100"/>
      <c r="B136" s="148"/>
      <c r="C136" s="148"/>
      <c r="D136" s="148"/>
      <c r="E136" s="148"/>
      <c r="F136" s="148"/>
      <c r="G136" s="148"/>
    </row>
    <row r="137" spans="1:30" s="1" customFormat="1" ht="21" customHeight="1" x14ac:dyDescent="0.3">
      <c r="A137" s="105"/>
      <c r="B137" s="106"/>
      <c r="C137" s="107"/>
      <c r="D137" s="108"/>
      <c r="E137" s="105"/>
      <c r="F137" s="105"/>
      <c r="G137" s="109"/>
    </row>
    <row r="138" spans="1:30" s="1" customFormat="1" ht="28.5" customHeight="1" x14ac:dyDescent="0.2">
      <c r="A138" s="100"/>
      <c r="B138" s="146"/>
      <c r="C138" s="146"/>
      <c r="D138" s="100"/>
      <c r="E138" s="100"/>
      <c r="F138" s="100"/>
      <c r="G138" s="104"/>
    </row>
    <row r="139" spans="1:30" s="1" customFormat="1" ht="28.5" customHeight="1" x14ac:dyDescent="0.2">
      <c r="A139" s="100"/>
      <c r="B139" s="146"/>
      <c r="C139" s="146"/>
      <c r="D139" s="100"/>
      <c r="E139" s="100"/>
      <c r="F139" s="100"/>
      <c r="G139" s="104"/>
    </row>
    <row r="140" spans="1:30" s="1" customFormat="1" ht="21" customHeight="1" x14ac:dyDescent="0.2">
      <c r="A140" s="100"/>
      <c r="B140" s="100"/>
      <c r="C140" s="146"/>
      <c r="D140" s="100"/>
      <c r="E140" s="100"/>
      <c r="F140" s="100"/>
      <c r="G140" s="104"/>
    </row>
    <row r="141" spans="1:30" s="1" customFormat="1" ht="27.75" customHeight="1" x14ac:dyDescent="0.2">
      <c r="A141" s="100"/>
      <c r="B141" s="100"/>
      <c r="C141" s="146"/>
      <c r="D141" s="287"/>
      <c r="E141" s="287"/>
      <c r="F141" s="287"/>
      <c r="G141" s="287"/>
    </row>
    <row r="142" spans="1:30" s="1" customFormat="1" ht="20.25" x14ac:dyDescent="0.2">
      <c r="A142" s="100"/>
      <c r="B142" s="145"/>
      <c r="C142" s="146"/>
      <c r="D142" s="100"/>
      <c r="E142" s="101"/>
      <c r="F142" s="100"/>
      <c r="G142" s="104"/>
    </row>
    <row r="143" spans="1:30" s="1" customFormat="1" ht="20.25" x14ac:dyDescent="0.2">
      <c r="A143" s="100"/>
      <c r="B143" s="146"/>
      <c r="C143" s="146"/>
      <c r="D143" s="100"/>
      <c r="E143" s="100"/>
      <c r="F143" s="100"/>
      <c r="G143" s="104"/>
    </row>
    <row r="144" spans="1:30" s="1" customFormat="1" ht="23.25" customHeight="1" x14ac:dyDescent="0.2">
      <c r="A144" s="100"/>
      <c r="B144" s="100"/>
      <c r="C144" s="146"/>
      <c r="D144" s="100"/>
      <c r="E144" s="100"/>
      <c r="F144" s="100"/>
      <c r="G144" s="104"/>
    </row>
    <row r="145" spans="1:7" s="1" customFormat="1" ht="22.5" customHeight="1" x14ac:dyDescent="0.2">
      <c r="A145" s="100"/>
      <c r="B145" s="100"/>
      <c r="C145" s="146"/>
      <c r="D145" s="100"/>
      <c r="E145" s="100"/>
      <c r="F145" s="100"/>
      <c r="G145" s="104"/>
    </row>
    <row r="146" spans="1:7" s="1" customFormat="1" ht="20.25" x14ac:dyDescent="0.2">
      <c r="A146" s="100"/>
      <c r="B146" s="100"/>
      <c r="C146" s="146"/>
      <c r="D146" s="100"/>
      <c r="E146" s="100"/>
      <c r="F146" s="100"/>
      <c r="G146" s="104"/>
    </row>
    <row r="147" spans="1:7" s="1" customFormat="1" ht="20.25" x14ac:dyDescent="0.2">
      <c r="A147" s="283"/>
      <c r="B147" s="283"/>
      <c r="C147" s="283"/>
      <c r="D147" s="283"/>
      <c r="E147" s="283"/>
      <c r="F147" s="283"/>
      <c r="G147" s="283"/>
    </row>
    <row r="148" spans="1:7" s="1" customFormat="1" ht="20.25" x14ac:dyDescent="0.2">
      <c r="A148" s="146"/>
      <c r="B148" s="146"/>
      <c r="C148" s="146"/>
      <c r="D148" s="146"/>
      <c r="E148" s="146"/>
      <c r="F148" s="146"/>
      <c r="G148" s="146"/>
    </row>
    <row r="149" spans="1:7" s="1" customFormat="1" ht="33" customHeight="1" x14ac:dyDescent="0.2">
      <c r="A149" s="100"/>
      <c r="B149" s="147"/>
      <c r="C149" s="146"/>
      <c r="D149" s="100"/>
      <c r="E149" s="147"/>
      <c r="F149" s="100"/>
      <c r="G149" s="104"/>
    </row>
    <row r="150" spans="1:7" s="64" customFormat="1" ht="32.25" customHeight="1" x14ac:dyDescent="0.2">
      <c r="A150" s="283"/>
      <c r="B150" s="283"/>
      <c r="C150" s="283"/>
      <c r="D150" s="283"/>
      <c r="E150" s="283"/>
      <c r="F150" s="283"/>
      <c r="G150" s="283"/>
    </row>
    <row r="151" spans="1:7" s="64" customFormat="1" ht="20.25" x14ac:dyDescent="0.2">
      <c r="A151" s="282"/>
      <c r="B151" s="282"/>
      <c r="C151" s="282"/>
      <c r="D151" s="282"/>
      <c r="E151" s="282"/>
      <c r="F151" s="282"/>
      <c r="G151" s="282"/>
    </row>
    <row r="152" spans="1:7" s="64" customFormat="1" ht="20.25" x14ac:dyDescent="0.2">
      <c r="A152" s="283"/>
      <c r="B152" s="283"/>
      <c r="C152" s="283"/>
      <c r="D152" s="283"/>
      <c r="E152" s="283"/>
      <c r="F152" s="283"/>
      <c r="G152" s="283"/>
    </row>
    <row r="153" spans="1:7" s="64" customFormat="1" x14ac:dyDescent="0.2">
      <c r="A153" s="1"/>
      <c r="B153" s="1"/>
      <c r="C153" s="1"/>
      <c r="D153" s="1"/>
      <c r="E153" s="2"/>
      <c r="F153" s="1"/>
      <c r="G153" s="1"/>
    </row>
    <row r="154" spans="1:7" s="1" customFormat="1" ht="20.25" customHeight="1" x14ac:dyDescent="0.2">
      <c r="E154" s="2"/>
    </row>
    <row r="155" spans="1:7" s="111" customFormat="1" x14ac:dyDescent="0.2">
      <c r="A155" s="1"/>
      <c r="B155" s="1"/>
      <c r="C155" s="1"/>
      <c r="D155" s="1"/>
      <c r="E155" s="2"/>
      <c r="F155" s="1"/>
      <c r="G155" s="1"/>
    </row>
    <row r="156" spans="1:7" s="1" customFormat="1" x14ac:dyDescent="0.2">
      <c r="E156" s="2"/>
    </row>
    <row r="157" spans="1:7" s="1" customFormat="1" x14ac:dyDescent="0.2">
      <c r="E157" s="2"/>
    </row>
    <row r="158" spans="1:7" s="1" customFormat="1" x14ac:dyDescent="0.2">
      <c r="E158" s="2"/>
    </row>
    <row r="159" spans="1:7" s="1" customFormat="1" ht="23.25" customHeight="1" x14ac:dyDescent="0.2">
      <c r="E159" s="2"/>
    </row>
    <row r="160" spans="1:7" s="1" customFormat="1" x14ac:dyDescent="0.2">
      <c r="E160" s="2"/>
    </row>
    <row r="161" spans="1:84" s="1" customFormat="1" x14ac:dyDescent="0.2">
      <c r="E161" s="2"/>
    </row>
    <row r="162" spans="1:84" s="1" customFormat="1" ht="15.75" thickBot="1" x14ac:dyDescent="0.25">
      <c r="E162" s="2"/>
    </row>
    <row r="163" spans="1:84" s="110" customFormat="1" ht="16.5" thickTop="1" thickBot="1" x14ac:dyDescent="0.25">
      <c r="A163" s="1"/>
      <c r="B163" s="1"/>
      <c r="C163" s="1"/>
      <c r="D163" s="1"/>
      <c r="E163" s="2"/>
      <c r="F163" s="1"/>
      <c r="G163" s="1"/>
      <c r="H163" s="111"/>
      <c r="I163" s="111"/>
      <c r="J163" s="111"/>
      <c r="K163" s="111"/>
      <c r="L163" s="111"/>
      <c r="M163" s="111"/>
      <c r="N163" s="111"/>
      <c r="O163" s="111"/>
      <c r="P163" s="111"/>
      <c r="Q163" s="111"/>
      <c r="R163" s="111"/>
      <c r="S163" s="111"/>
      <c r="T163" s="111"/>
      <c r="U163" s="111"/>
      <c r="V163" s="111"/>
      <c r="W163" s="111"/>
      <c r="X163" s="111"/>
      <c r="Y163" s="111"/>
      <c r="Z163" s="111"/>
      <c r="AA163" s="111"/>
      <c r="AB163" s="111"/>
      <c r="AC163" s="111"/>
      <c r="AD163" s="111"/>
      <c r="AE163" s="111"/>
      <c r="AF163" s="111"/>
      <c r="AG163" s="111"/>
      <c r="AH163" s="111"/>
      <c r="AI163" s="111"/>
      <c r="AJ163" s="111"/>
    </row>
    <row r="164" spans="1:84" s="1" customFormat="1" ht="15.75" thickTop="1" x14ac:dyDescent="0.2">
      <c r="E164" s="2"/>
    </row>
    <row r="165" spans="1:84" s="1" customFormat="1" x14ac:dyDescent="0.2">
      <c r="E165" s="2"/>
      <c r="H165" s="111"/>
      <c r="I165" s="111"/>
      <c r="J165" s="111"/>
      <c r="K165" s="111"/>
      <c r="L165" s="111"/>
      <c r="M165" s="111"/>
      <c r="N165" s="111"/>
      <c r="O165" s="111"/>
      <c r="P165" s="111"/>
      <c r="Q165" s="111"/>
      <c r="R165" s="111"/>
      <c r="S165" s="111"/>
      <c r="T165" s="111"/>
      <c r="U165" s="111"/>
      <c r="V165" s="111"/>
      <c r="W165" s="111"/>
      <c r="X165" s="111"/>
      <c r="Y165" s="111"/>
      <c r="Z165" s="111"/>
      <c r="AA165" s="111"/>
      <c r="AB165" s="111"/>
      <c r="AC165" s="111"/>
      <c r="AD165" s="111"/>
      <c r="AE165" s="111"/>
      <c r="AF165" s="111"/>
      <c r="AG165" s="111"/>
      <c r="AH165" s="111"/>
      <c r="AI165" s="111"/>
      <c r="AJ165" s="111"/>
      <c r="AK165" s="111"/>
      <c r="AL165" s="111"/>
      <c r="AM165" s="111"/>
      <c r="AN165" s="111"/>
      <c r="AO165" s="111"/>
      <c r="AP165" s="111"/>
      <c r="AQ165" s="111"/>
      <c r="AR165" s="111"/>
      <c r="AS165" s="111"/>
      <c r="AT165" s="111"/>
      <c r="AU165" s="111"/>
      <c r="AV165" s="111"/>
      <c r="AW165" s="111"/>
      <c r="AX165" s="111"/>
      <c r="AY165" s="111"/>
      <c r="AZ165" s="111"/>
      <c r="BA165" s="111"/>
      <c r="BB165" s="111"/>
      <c r="BC165" s="111"/>
      <c r="BD165" s="111"/>
      <c r="BE165" s="111"/>
      <c r="BF165" s="111"/>
      <c r="BG165" s="111"/>
      <c r="BH165" s="111"/>
      <c r="BI165" s="111"/>
      <c r="BJ165" s="111"/>
      <c r="BK165" s="111"/>
      <c r="BL165" s="111"/>
      <c r="BM165" s="111"/>
      <c r="BN165" s="111"/>
      <c r="BO165" s="111"/>
      <c r="BP165" s="111"/>
      <c r="BQ165" s="111"/>
      <c r="BR165" s="111"/>
      <c r="BS165" s="111"/>
      <c r="BT165" s="111"/>
      <c r="BU165" s="111"/>
      <c r="BV165" s="111"/>
      <c r="BW165" s="111"/>
      <c r="BX165" s="111"/>
      <c r="BY165" s="111"/>
      <c r="BZ165" s="111"/>
      <c r="CA165" s="111"/>
      <c r="CB165" s="111"/>
      <c r="CC165" s="111"/>
      <c r="CD165" s="111"/>
      <c r="CE165" s="111"/>
      <c r="CF165" s="111"/>
    </row>
    <row r="166" spans="1:84" s="1" customFormat="1" x14ac:dyDescent="0.2">
      <c r="E166" s="2"/>
      <c r="H166" s="111"/>
      <c r="I166" s="111"/>
      <c r="J166" s="111"/>
      <c r="K166" s="111"/>
      <c r="L166" s="111"/>
      <c r="M166" s="111"/>
      <c r="N166" s="111"/>
      <c r="O166" s="111"/>
      <c r="P166" s="111"/>
      <c r="Q166" s="111"/>
      <c r="R166" s="111"/>
      <c r="S166" s="111"/>
      <c r="T166" s="111"/>
      <c r="U166" s="111"/>
      <c r="V166" s="111"/>
      <c r="W166" s="111"/>
      <c r="X166" s="111"/>
      <c r="Y166" s="111"/>
      <c r="Z166" s="111"/>
      <c r="AA166" s="111"/>
      <c r="AB166" s="111"/>
      <c r="AC166" s="111"/>
      <c r="AD166" s="111"/>
      <c r="AE166" s="111"/>
      <c r="AF166" s="111"/>
      <c r="AG166" s="111"/>
      <c r="AH166" s="111"/>
      <c r="AI166" s="111"/>
      <c r="AJ166" s="111"/>
      <c r="AK166" s="111"/>
      <c r="AL166" s="111"/>
      <c r="AM166" s="111"/>
      <c r="AN166" s="111"/>
      <c r="AO166" s="111"/>
      <c r="AP166" s="111"/>
      <c r="AQ166" s="111"/>
      <c r="AR166" s="111"/>
      <c r="AS166" s="111"/>
      <c r="AT166" s="111"/>
      <c r="AU166" s="111"/>
      <c r="AV166" s="111"/>
      <c r="AW166" s="111"/>
      <c r="AX166" s="111"/>
      <c r="AY166" s="111"/>
      <c r="AZ166" s="111"/>
      <c r="BA166" s="111"/>
      <c r="BB166" s="111"/>
      <c r="BC166" s="111"/>
      <c r="BD166" s="111"/>
      <c r="BE166" s="111"/>
      <c r="BF166" s="111"/>
      <c r="BG166" s="111"/>
      <c r="BH166" s="111"/>
      <c r="BI166" s="111"/>
      <c r="BJ166" s="111"/>
      <c r="BK166" s="111"/>
      <c r="BL166" s="111"/>
      <c r="BM166" s="111"/>
      <c r="BN166" s="111"/>
      <c r="BO166" s="111"/>
      <c r="BP166" s="111"/>
      <c r="BQ166" s="111"/>
      <c r="BR166" s="111"/>
      <c r="BS166" s="111"/>
      <c r="BT166" s="111"/>
      <c r="BU166" s="111"/>
      <c r="BV166" s="111"/>
      <c r="BW166" s="111"/>
      <c r="BX166" s="111"/>
      <c r="BY166" s="111"/>
      <c r="BZ166" s="111"/>
      <c r="CA166" s="111"/>
      <c r="CB166" s="111"/>
      <c r="CC166" s="111"/>
      <c r="CD166" s="111"/>
      <c r="CE166" s="111"/>
      <c r="CF166" s="111"/>
    </row>
    <row r="167" spans="1:84" s="1" customFormat="1" x14ac:dyDescent="0.2">
      <c r="E167" s="2"/>
      <c r="H167" s="111"/>
      <c r="I167" s="111"/>
      <c r="J167" s="111"/>
      <c r="K167" s="111"/>
      <c r="L167" s="111"/>
      <c r="M167" s="111"/>
      <c r="N167" s="111"/>
      <c r="O167" s="111"/>
      <c r="P167" s="111"/>
      <c r="Q167" s="111"/>
      <c r="R167" s="111"/>
      <c r="S167" s="111"/>
      <c r="T167" s="111"/>
      <c r="U167" s="111"/>
      <c r="V167" s="111"/>
      <c r="W167" s="111"/>
      <c r="X167" s="111"/>
      <c r="Y167" s="111"/>
      <c r="Z167" s="111"/>
      <c r="AA167" s="111"/>
      <c r="AB167" s="111"/>
      <c r="AC167" s="111"/>
      <c r="AD167" s="111"/>
      <c r="AE167" s="111"/>
      <c r="AF167" s="111"/>
      <c r="AG167" s="111"/>
      <c r="AH167" s="111"/>
      <c r="AI167" s="111"/>
      <c r="AJ167" s="111"/>
      <c r="AK167" s="111"/>
      <c r="AL167" s="111"/>
      <c r="AM167" s="111"/>
      <c r="AN167" s="111"/>
      <c r="AO167" s="111"/>
      <c r="AP167" s="111"/>
      <c r="AQ167" s="111"/>
      <c r="AR167" s="111"/>
      <c r="AS167" s="111"/>
      <c r="AT167" s="111"/>
      <c r="AU167" s="111"/>
      <c r="AV167" s="111"/>
      <c r="AW167" s="111"/>
      <c r="AX167" s="111"/>
      <c r="AY167" s="111"/>
      <c r="AZ167" s="111"/>
      <c r="BA167" s="111"/>
      <c r="BB167" s="111"/>
      <c r="BC167" s="111"/>
      <c r="BD167" s="111"/>
      <c r="BE167" s="111"/>
      <c r="BF167" s="111"/>
      <c r="BG167" s="111"/>
      <c r="BH167" s="111"/>
      <c r="BI167" s="111"/>
      <c r="BJ167" s="111"/>
      <c r="BK167" s="111"/>
      <c r="BL167" s="111"/>
      <c r="BM167" s="111"/>
      <c r="BN167" s="111"/>
      <c r="BO167" s="111"/>
      <c r="BP167" s="111"/>
      <c r="BQ167" s="111"/>
      <c r="BR167" s="111"/>
      <c r="BS167" s="111"/>
      <c r="BT167" s="111"/>
      <c r="BU167" s="111"/>
      <c r="BV167" s="111"/>
      <c r="BW167" s="111"/>
      <c r="BX167" s="111"/>
      <c r="BY167" s="111"/>
      <c r="BZ167" s="111"/>
      <c r="CA167" s="111"/>
      <c r="CB167" s="111"/>
      <c r="CC167" s="111"/>
      <c r="CD167" s="111"/>
      <c r="CE167" s="111"/>
      <c r="CF167" s="111"/>
    </row>
    <row r="168" spans="1:84" s="1" customFormat="1" x14ac:dyDescent="0.2">
      <c r="E168" s="2"/>
      <c r="H168" s="111"/>
      <c r="I168" s="111"/>
      <c r="J168" s="111"/>
      <c r="K168" s="111"/>
      <c r="L168" s="111"/>
      <c r="M168" s="111"/>
      <c r="N168" s="111"/>
      <c r="O168" s="111"/>
      <c r="P168" s="111"/>
      <c r="Q168" s="111"/>
      <c r="R168" s="111"/>
      <c r="S168" s="111"/>
      <c r="T168" s="111"/>
      <c r="U168" s="111"/>
      <c r="V168" s="111"/>
      <c r="W168" s="111"/>
      <c r="X168" s="111"/>
      <c r="Y168" s="111"/>
      <c r="Z168" s="111"/>
      <c r="AA168" s="111"/>
      <c r="AB168" s="111"/>
      <c r="AC168" s="111"/>
      <c r="AD168" s="111"/>
      <c r="AE168" s="111"/>
      <c r="AF168" s="111"/>
      <c r="AG168" s="111"/>
      <c r="AH168" s="111"/>
      <c r="AI168" s="111"/>
      <c r="AJ168" s="111"/>
      <c r="AK168" s="111"/>
      <c r="AL168" s="111"/>
      <c r="AM168" s="111"/>
      <c r="AN168" s="111"/>
      <c r="AO168" s="111"/>
      <c r="AP168" s="111"/>
      <c r="AQ168" s="111"/>
      <c r="AR168" s="111"/>
      <c r="AS168" s="111"/>
      <c r="AT168" s="111"/>
      <c r="AU168" s="111"/>
      <c r="AV168" s="111"/>
      <c r="AW168" s="111"/>
      <c r="AX168" s="111"/>
      <c r="AY168" s="111"/>
      <c r="AZ168" s="111"/>
      <c r="BA168" s="111"/>
      <c r="BB168" s="111"/>
      <c r="BC168" s="111"/>
      <c r="BD168" s="111"/>
      <c r="BE168" s="111"/>
      <c r="BF168" s="111"/>
      <c r="BG168" s="111"/>
      <c r="BH168" s="111"/>
      <c r="BI168" s="111"/>
      <c r="BJ168" s="111"/>
      <c r="BK168" s="111"/>
      <c r="BL168" s="111"/>
      <c r="BM168" s="111"/>
      <c r="BN168" s="111"/>
      <c r="BO168" s="111"/>
      <c r="BP168" s="111"/>
      <c r="BQ168" s="111"/>
      <c r="BR168" s="111"/>
      <c r="BS168" s="111"/>
      <c r="BT168" s="111"/>
      <c r="BU168" s="111"/>
      <c r="BV168" s="111"/>
      <c r="BW168" s="111"/>
      <c r="BX168" s="111"/>
      <c r="BY168" s="111"/>
      <c r="BZ168" s="111"/>
      <c r="CA168" s="111"/>
      <c r="CB168" s="111"/>
      <c r="CC168" s="111"/>
      <c r="CD168" s="111"/>
      <c r="CE168" s="111"/>
      <c r="CF168" s="111"/>
    </row>
    <row r="169" spans="1:84" s="111" customFormat="1" x14ac:dyDescent="0.2">
      <c r="A169" s="1"/>
      <c r="B169" s="1"/>
      <c r="C169" s="1"/>
      <c r="D169" s="1"/>
      <c r="E169" s="2"/>
      <c r="F169" s="1"/>
      <c r="G169" s="1"/>
    </row>
    <row r="170" spans="1:84" s="1" customFormat="1" x14ac:dyDescent="0.2">
      <c r="E170" s="2"/>
    </row>
    <row r="171" spans="1:84" s="1" customFormat="1" x14ac:dyDescent="0.2">
      <c r="E171" s="2"/>
    </row>
    <row r="172" spans="1:84" s="1" customFormat="1" x14ac:dyDescent="0.2">
      <c r="E172" s="2"/>
    </row>
    <row r="173" spans="1:84" s="1" customFormat="1" x14ac:dyDescent="0.2">
      <c r="E173" s="2"/>
    </row>
    <row r="174" spans="1:84" s="1" customFormat="1" x14ac:dyDescent="0.2">
      <c r="E174" s="2"/>
    </row>
    <row r="175" spans="1:84" s="1" customFormat="1" x14ac:dyDescent="0.2">
      <c r="E175" s="2"/>
    </row>
    <row r="176" spans="1:84" s="1" customFormat="1" x14ac:dyDescent="0.2">
      <c r="E176" s="2"/>
    </row>
    <row r="177" spans="1:19" s="111" customFormat="1" x14ac:dyDescent="0.2">
      <c r="A177" s="1"/>
      <c r="B177" s="1"/>
      <c r="C177" s="1"/>
      <c r="D177" s="1"/>
      <c r="E177" s="2"/>
      <c r="F177" s="1"/>
      <c r="G177" s="1"/>
    </row>
    <row r="178" spans="1:19" s="111" customFormat="1" x14ac:dyDescent="0.2">
      <c r="A178" s="1"/>
      <c r="B178" s="1"/>
      <c r="C178" s="1"/>
      <c r="D178" s="1"/>
      <c r="E178" s="2"/>
      <c r="F178" s="1"/>
      <c r="G178" s="1"/>
    </row>
    <row r="179" spans="1:19" s="1" customFormat="1" x14ac:dyDescent="0.2">
      <c r="E179" s="2"/>
    </row>
    <row r="180" spans="1:19" s="1" customFormat="1" ht="15.75" thickBot="1" x14ac:dyDescent="0.25">
      <c r="E180" s="2"/>
    </row>
    <row r="181" spans="1:19" s="110" customFormat="1" ht="16.5" thickTop="1" thickBot="1" x14ac:dyDescent="0.25">
      <c r="A181" s="1"/>
      <c r="B181" s="1"/>
      <c r="C181" s="1"/>
      <c r="D181" s="1"/>
      <c r="E181" s="2"/>
      <c r="F181" s="1"/>
      <c r="G181" s="1"/>
      <c r="H181" s="111"/>
      <c r="I181" s="111"/>
      <c r="J181" s="111"/>
      <c r="K181" s="111"/>
      <c r="L181" s="111"/>
      <c r="M181" s="111"/>
      <c r="N181" s="111"/>
      <c r="O181" s="111"/>
      <c r="P181" s="111"/>
      <c r="Q181" s="111"/>
      <c r="R181" s="111"/>
      <c r="S181" s="111"/>
    </row>
    <row r="182" spans="1:19" s="1" customFormat="1" ht="15.75" thickTop="1" x14ac:dyDescent="0.2">
      <c r="E182" s="2"/>
    </row>
    <row r="183" spans="1:19" s="1" customFormat="1" x14ac:dyDescent="0.2">
      <c r="E183" s="2"/>
    </row>
    <row r="184" spans="1:19" s="1" customFormat="1" x14ac:dyDescent="0.2">
      <c r="E184" s="2"/>
    </row>
    <row r="185" spans="1:19" s="1" customFormat="1" x14ac:dyDescent="0.2">
      <c r="E185" s="2"/>
    </row>
    <row r="186" spans="1:19" s="1" customFormat="1" x14ac:dyDescent="0.2">
      <c r="E186" s="2"/>
    </row>
    <row r="187" spans="1:19" s="1" customFormat="1" x14ac:dyDescent="0.2">
      <c r="E187" s="2"/>
    </row>
    <row r="188" spans="1:19" s="1" customFormat="1" x14ac:dyDescent="0.2">
      <c r="E188" s="2"/>
    </row>
    <row r="189" spans="1:19" s="1" customFormat="1" x14ac:dyDescent="0.2">
      <c r="E189" s="2"/>
    </row>
    <row r="190" spans="1:19" s="1" customFormat="1" x14ac:dyDescent="0.2">
      <c r="E190" s="2"/>
    </row>
    <row r="191" spans="1:19" s="1" customFormat="1" x14ac:dyDescent="0.2">
      <c r="E191" s="2"/>
    </row>
    <row r="192" spans="1:19" s="1" customFormat="1" x14ac:dyDescent="0.2">
      <c r="E192" s="2"/>
    </row>
    <row r="193" spans="5:5" s="1" customFormat="1" x14ac:dyDescent="0.2">
      <c r="E193" s="2"/>
    </row>
  </sheetData>
  <mergeCells count="14">
    <mergeCell ref="A151:G151"/>
    <mergeCell ref="A152:G152"/>
    <mergeCell ref="A7:G7"/>
    <mergeCell ref="B8:G8"/>
    <mergeCell ref="B135:G135"/>
    <mergeCell ref="D141:G141"/>
    <mergeCell ref="A147:G147"/>
    <mergeCell ref="A150:G150"/>
    <mergeCell ref="A1:G1"/>
    <mergeCell ref="A2:G2"/>
    <mergeCell ref="A3:G3"/>
    <mergeCell ref="B4:G4"/>
    <mergeCell ref="A6:B6"/>
    <mergeCell ref="F6:G6"/>
  </mergeCells>
  <printOptions horizontalCentered="1"/>
  <pageMargins left="0.11811023622047245" right="0.19685039370078741" top="0.39370078740157483" bottom="1.5354330708661419" header="0.23622047244094491" footer="1.1811023622047245"/>
  <pageSetup scale="65" firstPageNumber="0" orientation="portrait" r:id="rId1"/>
  <headerFooter>
    <oddHeader>&amp;RFECHA DE IMPRESION:&amp;D</oddHeader>
    <oddFooter>&amp;RPAGINAS:&amp;P/&amp;N</oddFooter>
  </headerFooter>
  <rowBreaks count="5" manualBreakCount="5">
    <brk id="38" max="6" man="1"/>
    <brk id="66" max="6" man="1"/>
    <brk id="87" max="6" man="1"/>
    <brk id="112" max="6" man="1"/>
    <brk id="132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3C01833C3151648AD716E93925BBCF5" ma:contentTypeVersion="13" ma:contentTypeDescription="Crear nuevo documento." ma:contentTypeScope="" ma:versionID="c41a6306484e11714be2c3132e18daae">
  <xsd:schema xmlns:xsd="http://www.w3.org/2001/XMLSchema" xmlns:xs="http://www.w3.org/2001/XMLSchema" xmlns:p="http://schemas.microsoft.com/office/2006/metadata/properties" xmlns:ns2="e5cc34b0-669a-4e80-a5e3-49b293bedbc4" xmlns:ns3="47d070c4-e3c6-4fd9-958e-88976d440228" targetNamespace="http://schemas.microsoft.com/office/2006/metadata/properties" ma:root="true" ma:fieldsID="7ca92d53a6c59a4a3f84a70b3e715785" ns2:_="" ns3:_="">
    <xsd:import namespace="e5cc34b0-669a-4e80-a5e3-49b293bedbc4"/>
    <xsd:import namespace="47d070c4-e3c6-4fd9-958e-88976d4402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cc34b0-669a-4e80-a5e3-49b293bedb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f16138d3-48b3-4cd3-b825-834a57c038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d070c4-e3c6-4fd9-958e-88976d44022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ca76e56-f5d9-45ea-a84d-722e723a8d82}" ma:internalName="TaxCatchAll" ma:showField="CatchAllData" ma:web="47d070c4-e3c6-4fd9-958e-88976d4402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5cc34b0-669a-4e80-a5e3-49b293bedbc4">
      <Terms xmlns="http://schemas.microsoft.com/office/infopath/2007/PartnerControls"/>
    </lcf76f155ced4ddcb4097134ff3c332f>
    <TaxCatchAll xmlns="47d070c4-e3c6-4fd9-958e-88976d440228" xsi:nil="true"/>
  </documentManagement>
</p:properties>
</file>

<file path=customXml/itemProps1.xml><?xml version="1.0" encoding="utf-8"?>
<ds:datastoreItem xmlns:ds="http://schemas.openxmlformats.org/officeDocument/2006/customXml" ds:itemID="{C203B90F-2CFA-4065-845C-F394B4ACF428}"/>
</file>

<file path=customXml/itemProps2.xml><?xml version="1.0" encoding="utf-8"?>
<ds:datastoreItem xmlns:ds="http://schemas.openxmlformats.org/officeDocument/2006/customXml" ds:itemID="{92D30777-B5F8-469A-89AC-BEC82F13CD53}"/>
</file>

<file path=customXml/itemProps3.xml><?xml version="1.0" encoding="utf-8"?>
<ds:datastoreItem xmlns:ds="http://schemas.openxmlformats.org/officeDocument/2006/customXml" ds:itemID="{6FB457B6-8932-4AB2-833F-C9AA278193F4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715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PRESUPUESTO</vt:lpstr>
      <vt:lpstr>PRESUPUESTO!Área_de_impresión</vt:lpstr>
      <vt:lpstr>PRESUPUESTO!Títulos_a_imprimir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COMPUTEL</dc:creator>
  <dc:description/>
  <cp:lastModifiedBy>Marcelle Rios Diaz</cp:lastModifiedBy>
  <cp:revision>80</cp:revision>
  <cp:lastPrinted>2023-02-17T18:45:17Z</cp:lastPrinted>
  <dcterms:created xsi:type="dcterms:W3CDTF">1997-10-10T10:07:02Z</dcterms:created>
  <dcterms:modified xsi:type="dcterms:W3CDTF">2024-07-10T17:52:10Z</dcterms:modified>
  <dc:language>es-ES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0x01010093C01833C3151648AD716E93925BBCF5</vt:lpwstr>
  </property>
</Properties>
</file>